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25" windowWidth="19815" windowHeight="736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205" i="1"/>
  <c r="J205" s="1"/>
  <c r="H204"/>
  <c r="G204"/>
  <c r="H203"/>
  <c r="G203"/>
  <c r="H202"/>
  <c r="G202"/>
  <c r="H201"/>
  <c r="G201"/>
  <c r="H200"/>
  <c r="G200"/>
  <c r="H199"/>
  <c r="G199"/>
  <c r="H198"/>
  <c r="G198"/>
  <c r="H197"/>
  <c r="G197"/>
  <c r="H196"/>
  <c r="G196"/>
  <c r="H195"/>
  <c r="G195"/>
  <c r="H194"/>
  <c r="G194"/>
  <c r="H193"/>
  <c r="G193"/>
  <c r="H192"/>
  <c r="G192"/>
  <c r="H191"/>
  <c r="G191"/>
  <c r="H190"/>
  <c r="G190"/>
  <c r="H189"/>
  <c r="G189"/>
  <c r="H188"/>
  <c r="G188"/>
  <c r="H187"/>
  <c r="G187"/>
  <c r="H186"/>
  <c r="G186"/>
  <c r="H185"/>
  <c r="G185"/>
  <c r="H184"/>
  <c r="G184"/>
  <c r="H183"/>
  <c r="G183"/>
  <c r="H182"/>
  <c r="G182"/>
  <c r="H181"/>
  <c r="G181"/>
  <c r="H180"/>
  <c r="G180"/>
  <c r="H179"/>
  <c r="G179"/>
  <c r="H178"/>
  <c r="G178"/>
  <c r="H177"/>
  <c r="G177"/>
  <c r="H176"/>
  <c r="G176"/>
  <c r="H175"/>
  <c r="G175"/>
  <c r="H174"/>
  <c r="G174"/>
  <c r="H173"/>
  <c r="G173"/>
  <c r="H172"/>
  <c r="G172"/>
  <c r="H171"/>
  <c r="G171"/>
  <c r="H170"/>
  <c r="G170"/>
  <c r="H169"/>
  <c r="G169"/>
  <c r="H168"/>
  <c r="G168"/>
  <c r="H167"/>
  <c r="G167"/>
  <c r="H166"/>
  <c r="G166"/>
  <c r="H165"/>
  <c r="G165"/>
  <c r="H164"/>
  <c r="G164"/>
  <c r="H163"/>
  <c r="G163"/>
  <c r="H162"/>
  <c r="G162"/>
  <c r="H161"/>
  <c r="G161"/>
  <c r="H160"/>
  <c r="G160"/>
  <c r="H159"/>
  <c r="G159"/>
  <c r="H158"/>
  <c r="G158"/>
  <c r="H157"/>
  <c r="G157"/>
  <c r="H156"/>
  <c r="G156"/>
  <c r="H155"/>
  <c r="G155"/>
  <c r="H154"/>
  <c r="G154"/>
  <c r="H153"/>
  <c r="G153"/>
  <c r="H152"/>
  <c r="G152"/>
  <c r="H151"/>
  <c r="G151"/>
  <c r="H150"/>
  <c r="G150"/>
  <c r="H149"/>
  <c r="G149"/>
  <c r="H148"/>
  <c r="G148"/>
  <c r="H147"/>
  <c r="G147"/>
  <c r="H146"/>
  <c r="G146"/>
  <c r="H145"/>
  <c r="G145"/>
  <c r="H144"/>
  <c r="G144"/>
  <c r="H143"/>
  <c r="G143"/>
  <c r="H142"/>
  <c r="G142"/>
  <c r="H141"/>
  <c r="G141"/>
  <c r="H140"/>
  <c r="G140"/>
  <c r="I140" s="1"/>
  <c r="J140" s="1"/>
  <c r="H139"/>
  <c r="G139"/>
  <c r="I139" s="1"/>
  <c r="J139" s="1"/>
  <c r="H138"/>
  <c r="G138"/>
  <c r="I138" s="1"/>
  <c r="J138" s="1"/>
  <c r="H137"/>
  <c r="G137"/>
  <c r="I137" s="1"/>
  <c r="J137" s="1"/>
  <c r="H136"/>
  <c r="G136"/>
  <c r="I136" s="1"/>
  <c r="J136" s="1"/>
  <c r="H135"/>
  <c r="G135"/>
  <c r="I135" s="1"/>
  <c r="J135" s="1"/>
  <c r="H134"/>
  <c r="G134"/>
  <c r="I134" s="1"/>
  <c r="J134" s="1"/>
  <c r="H133"/>
  <c r="G133"/>
  <c r="I133" s="1"/>
  <c r="J133" s="1"/>
  <c r="H132"/>
  <c r="G132"/>
  <c r="I132" s="1"/>
  <c r="J132" s="1"/>
  <c r="H131"/>
  <c r="G131"/>
  <c r="I131" s="1"/>
  <c r="J131" s="1"/>
  <c r="H130"/>
  <c r="G130"/>
  <c r="I130" s="1"/>
  <c r="J130" s="1"/>
  <c r="H129"/>
  <c r="G129"/>
  <c r="I129" s="1"/>
  <c r="J129" s="1"/>
  <c r="H128"/>
  <c r="G128"/>
  <c r="I128" s="1"/>
  <c r="J128" s="1"/>
  <c r="H127"/>
  <c r="G127"/>
  <c r="I127" s="1"/>
  <c r="J127" s="1"/>
  <c r="H126"/>
  <c r="G126"/>
  <c r="I126" s="1"/>
  <c r="J126" s="1"/>
  <c r="H125"/>
  <c r="G125"/>
  <c r="I125" s="1"/>
  <c r="J125" s="1"/>
  <c r="H124"/>
  <c r="G124"/>
  <c r="I124" s="1"/>
  <c r="J124" s="1"/>
  <c r="H123"/>
  <c r="G123"/>
  <c r="I123" s="1"/>
  <c r="J123" s="1"/>
  <c r="H122"/>
  <c r="G122"/>
  <c r="I122" s="1"/>
  <c r="J122" s="1"/>
  <c r="H121"/>
  <c r="G121"/>
  <c r="I121" s="1"/>
  <c r="J121" s="1"/>
  <c r="H120"/>
  <c r="G120"/>
  <c r="I120" s="1"/>
  <c r="J120" s="1"/>
  <c r="H119"/>
  <c r="G119"/>
  <c r="I119" s="1"/>
  <c r="J119" s="1"/>
  <c r="H118"/>
  <c r="G118"/>
  <c r="I118" s="1"/>
  <c r="J118" s="1"/>
  <c r="H117"/>
  <c r="G117"/>
  <c r="I117" s="1"/>
  <c r="J117" s="1"/>
  <c r="H116"/>
  <c r="G116"/>
  <c r="I116" s="1"/>
  <c r="J116" s="1"/>
  <c r="H115"/>
  <c r="G115"/>
  <c r="I115" s="1"/>
  <c r="J115" s="1"/>
  <c r="H114"/>
  <c r="G114"/>
  <c r="I114" s="1"/>
  <c r="J114" s="1"/>
  <c r="H113"/>
  <c r="G113"/>
  <c r="I113" s="1"/>
  <c r="J113" s="1"/>
  <c r="H112"/>
  <c r="G112"/>
  <c r="I112" s="1"/>
  <c r="J112" s="1"/>
  <c r="H111"/>
  <c r="G111"/>
  <c r="I111" s="1"/>
  <c r="J111" s="1"/>
  <c r="H110"/>
  <c r="G110"/>
  <c r="I110" s="1"/>
  <c r="J110" s="1"/>
  <c r="H109"/>
  <c r="G109"/>
  <c r="I109" s="1"/>
  <c r="J109" s="1"/>
  <c r="H108"/>
  <c r="G108"/>
  <c r="I108" s="1"/>
  <c r="J108" s="1"/>
  <c r="H107"/>
  <c r="G107"/>
  <c r="I107" s="1"/>
  <c r="J107" s="1"/>
  <c r="H106"/>
  <c r="G106"/>
  <c r="I106" s="1"/>
  <c r="J106" s="1"/>
  <c r="H105"/>
  <c r="G105"/>
  <c r="I105" s="1"/>
  <c r="J105" s="1"/>
  <c r="H104"/>
  <c r="G104"/>
  <c r="I104" s="1"/>
  <c r="J104" s="1"/>
  <c r="H103"/>
  <c r="G103"/>
  <c r="I103" s="1"/>
  <c r="J103" s="1"/>
  <c r="H102"/>
  <c r="G102"/>
  <c r="I102" s="1"/>
  <c r="J102" s="1"/>
  <c r="H101"/>
  <c r="G101"/>
  <c r="I101" s="1"/>
  <c r="J101" s="1"/>
  <c r="H100"/>
  <c r="G100"/>
  <c r="I100" s="1"/>
  <c r="J100" s="1"/>
  <c r="H99"/>
  <c r="G99"/>
  <c r="I99" s="1"/>
  <c r="J99" s="1"/>
  <c r="H98"/>
  <c r="G98"/>
  <c r="I98" s="1"/>
  <c r="J98" s="1"/>
  <c r="H97"/>
  <c r="G97"/>
  <c r="I97" s="1"/>
  <c r="J97" s="1"/>
  <c r="H96"/>
  <c r="G96"/>
  <c r="I96" s="1"/>
  <c r="J96" s="1"/>
  <c r="H95"/>
  <c r="G95"/>
  <c r="I95" s="1"/>
  <c r="J95" s="1"/>
  <c r="H94"/>
  <c r="G94"/>
  <c r="I94" s="1"/>
  <c r="J94" s="1"/>
  <c r="H93"/>
  <c r="G93"/>
  <c r="I93" s="1"/>
  <c r="J93" s="1"/>
  <c r="H92"/>
  <c r="G92"/>
  <c r="I92" s="1"/>
  <c r="J92" s="1"/>
  <c r="H91"/>
  <c r="G91"/>
  <c r="I91" s="1"/>
  <c r="J91" s="1"/>
  <c r="H90"/>
  <c r="G90"/>
  <c r="I90" s="1"/>
  <c r="J90" s="1"/>
  <c r="H89"/>
  <c r="G89"/>
  <c r="I89" s="1"/>
  <c r="J89" s="1"/>
  <c r="H88"/>
  <c r="G88"/>
  <c r="I88" s="1"/>
  <c r="J88" s="1"/>
  <c r="H87"/>
  <c r="G87"/>
  <c r="I87" s="1"/>
  <c r="J87" s="1"/>
  <c r="H86"/>
  <c r="G86"/>
  <c r="I86" s="1"/>
  <c r="J86" s="1"/>
  <c r="H85"/>
  <c r="G85"/>
  <c r="I85" s="1"/>
  <c r="J85" s="1"/>
  <c r="H84"/>
  <c r="G84"/>
  <c r="I84" s="1"/>
  <c r="J84" s="1"/>
  <c r="H83"/>
  <c r="G83"/>
  <c r="I83" s="1"/>
  <c r="J83" s="1"/>
  <c r="H82"/>
  <c r="G82"/>
  <c r="I82" s="1"/>
  <c r="J82" s="1"/>
  <c r="H81"/>
  <c r="G81"/>
  <c r="I81" s="1"/>
  <c r="J81" s="1"/>
  <c r="H80"/>
  <c r="G80"/>
  <c r="I80" s="1"/>
  <c r="J80" s="1"/>
  <c r="H79"/>
  <c r="G79"/>
  <c r="I79" s="1"/>
  <c r="J79" s="1"/>
  <c r="H78"/>
  <c r="G78"/>
  <c r="I78" s="1"/>
  <c r="J78" s="1"/>
  <c r="H77"/>
  <c r="G77"/>
  <c r="I77" s="1"/>
  <c r="J77" s="1"/>
  <c r="H76"/>
  <c r="G76"/>
  <c r="I76" s="1"/>
  <c r="J76" s="1"/>
  <c r="H75"/>
  <c r="G75"/>
  <c r="I75" s="1"/>
  <c r="J75" s="1"/>
  <c r="H74"/>
  <c r="G74"/>
  <c r="I74" s="1"/>
  <c r="J74" s="1"/>
  <c r="H73"/>
  <c r="G73"/>
  <c r="I73" s="1"/>
  <c r="J73" s="1"/>
  <c r="H72"/>
  <c r="G72"/>
  <c r="I72" s="1"/>
  <c r="J72" s="1"/>
  <c r="H71"/>
  <c r="G71"/>
  <c r="I71" s="1"/>
  <c r="J71" s="1"/>
  <c r="H70"/>
  <c r="G70"/>
  <c r="I70" s="1"/>
  <c r="J70" s="1"/>
  <c r="H69"/>
  <c r="G69"/>
  <c r="I69" s="1"/>
  <c r="J69" s="1"/>
  <c r="H68"/>
  <c r="G68"/>
  <c r="I68" s="1"/>
  <c r="J68" s="1"/>
  <c r="H67"/>
  <c r="G67"/>
  <c r="I67" s="1"/>
  <c r="J67" s="1"/>
  <c r="H66"/>
  <c r="G66"/>
  <c r="I66" s="1"/>
  <c r="J66" s="1"/>
  <c r="H65"/>
  <c r="G65"/>
  <c r="I65" s="1"/>
  <c r="J65" s="1"/>
  <c r="H64"/>
  <c r="G64"/>
  <c r="I64" s="1"/>
  <c r="J64" s="1"/>
  <c r="H63"/>
  <c r="G63"/>
  <c r="I63" s="1"/>
  <c r="J63" s="1"/>
  <c r="H62"/>
  <c r="G62"/>
  <c r="I62" s="1"/>
  <c r="J62" s="1"/>
  <c r="H61"/>
  <c r="G61"/>
  <c r="I61" s="1"/>
  <c r="J61" s="1"/>
  <c r="H60"/>
  <c r="G60"/>
  <c r="I60" s="1"/>
  <c r="J60" s="1"/>
  <c r="H59"/>
  <c r="G59"/>
  <c r="I59" s="1"/>
  <c r="J59" s="1"/>
  <c r="H58"/>
  <c r="G58"/>
  <c r="I58" s="1"/>
  <c r="J58" s="1"/>
  <c r="H57"/>
  <c r="G57"/>
  <c r="I57" s="1"/>
  <c r="J57" s="1"/>
  <c r="H56"/>
  <c r="G56"/>
  <c r="I56" s="1"/>
  <c r="J56" s="1"/>
  <c r="H55"/>
  <c r="G55"/>
  <c r="I55" s="1"/>
  <c r="J55" s="1"/>
  <c r="H54"/>
  <c r="G54"/>
  <c r="I54" s="1"/>
  <c r="J54" s="1"/>
  <c r="H53"/>
  <c r="G53"/>
  <c r="I53" s="1"/>
  <c r="J53" s="1"/>
  <c r="H52"/>
  <c r="G52"/>
  <c r="I52" s="1"/>
  <c r="J52" s="1"/>
  <c r="H51"/>
  <c r="G51"/>
  <c r="I51" s="1"/>
  <c r="J51" s="1"/>
  <c r="H50"/>
  <c r="G50"/>
  <c r="I50" s="1"/>
  <c r="J50" s="1"/>
  <c r="H49"/>
  <c r="G49"/>
  <c r="I49" s="1"/>
  <c r="J49" s="1"/>
  <c r="H48"/>
  <c r="G48"/>
  <c r="I48" s="1"/>
  <c r="J48" s="1"/>
  <c r="H47"/>
  <c r="G47"/>
  <c r="I47" s="1"/>
  <c r="J47" s="1"/>
  <c r="H46"/>
  <c r="G46"/>
  <c r="I46" s="1"/>
  <c r="J46" s="1"/>
  <c r="H45"/>
  <c r="G45"/>
  <c r="I45" s="1"/>
  <c r="J45" s="1"/>
  <c r="H44"/>
  <c r="G44"/>
  <c r="I44" s="1"/>
  <c r="J44" s="1"/>
  <c r="H43"/>
  <c r="G43"/>
  <c r="I43" s="1"/>
  <c r="J43" s="1"/>
  <c r="H42"/>
  <c r="G42"/>
  <c r="I42" s="1"/>
  <c r="J42" s="1"/>
  <c r="H41"/>
  <c r="G41"/>
  <c r="I41" s="1"/>
  <c r="J41" s="1"/>
  <c r="H40"/>
  <c r="G40"/>
  <c r="I40" s="1"/>
  <c r="J40" s="1"/>
  <c r="H39"/>
  <c r="G39"/>
  <c r="I39" s="1"/>
  <c r="J39" s="1"/>
  <c r="H38"/>
  <c r="G38"/>
  <c r="I38" s="1"/>
  <c r="J38" s="1"/>
  <c r="H37"/>
  <c r="G37"/>
  <c r="I37" s="1"/>
  <c r="J37" s="1"/>
  <c r="H36"/>
  <c r="G36"/>
  <c r="I36" s="1"/>
  <c r="J36" s="1"/>
  <c r="H35"/>
  <c r="G35"/>
  <c r="I35" s="1"/>
  <c r="J35" s="1"/>
  <c r="H34"/>
  <c r="G34"/>
  <c r="I34" s="1"/>
  <c r="J34" s="1"/>
  <c r="H33"/>
  <c r="G33"/>
  <c r="I33" s="1"/>
  <c r="J33" s="1"/>
  <c r="H32"/>
  <c r="G32"/>
  <c r="I32" s="1"/>
  <c r="J32" s="1"/>
  <c r="H31"/>
  <c r="G31"/>
  <c r="I31" s="1"/>
  <c r="J31" s="1"/>
  <c r="H30"/>
  <c r="G30"/>
  <c r="I30" s="1"/>
  <c r="J30" s="1"/>
  <c r="H29"/>
  <c r="G29"/>
  <c r="I29" s="1"/>
  <c r="J29" s="1"/>
  <c r="H28"/>
  <c r="G28"/>
  <c r="I28" s="1"/>
  <c r="J28" s="1"/>
  <c r="H27"/>
  <c r="G27"/>
  <c r="I27" s="1"/>
  <c r="J27" s="1"/>
  <c r="H26"/>
  <c r="G26"/>
  <c r="I26" s="1"/>
  <c r="J26" s="1"/>
  <c r="H25"/>
  <c r="G25"/>
  <c r="I25" s="1"/>
  <c r="J25" s="1"/>
  <c r="H24"/>
  <c r="G24"/>
  <c r="I24" s="1"/>
  <c r="J24" s="1"/>
  <c r="H23"/>
  <c r="G23"/>
  <c r="I23" s="1"/>
  <c r="J23" s="1"/>
  <c r="H22"/>
  <c r="G22"/>
  <c r="I22" s="1"/>
  <c r="J22" s="1"/>
  <c r="H21"/>
  <c r="G21"/>
  <c r="I21" s="1"/>
  <c r="J21" s="1"/>
  <c r="H20"/>
  <c r="G20"/>
  <c r="I20" s="1"/>
  <c r="J20" s="1"/>
  <c r="H19"/>
  <c r="G19"/>
  <c r="I19" s="1"/>
  <c r="J19" s="1"/>
  <c r="H18"/>
  <c r="G18"/>
  <c r="I18" s="1"/>
  <c r="J18" s="1"/>
  <c r="H17"/>
  <c r="G17"/>
  <c r="I17" s="1"/>
  <c r="J17" s="1"/>
  <c r="H16"/>
  <c r="G16"/>
  <c r="I16" s="1"/>
  <c r="J16" s="1"/>
  <c r="H15"/>
  <c r="G15"/>
  <c r="I15" s="1"/>
  <c r="J15" s="1"/>
  <c r="H14"/>
  <c r="G14"/>
  <c r="I14" s="1"/>
  <c r="J14" s="1"/>
  <c r="H13"/>
  <c r="G13"/>
  <c r="I13" s="1"/>
  <c r="J13" s="1"/>
  <c r="H12"/>
  <c r="G12"/>
  <c r="I12" s="1"/>
  <c r="J12" s="1"/>
  <c r="H11"/>
  <c r="G11"/>
  <c r="I11" s="1"/>
  <c r="J11" s="1"/>
  <c r="H10"/>
  <c r="G10"/>
  <c r="I10" s="1"/>
  <c r="J10" s="1"/>
  <c r="H9"/>
  <c r="G9"/>
  <c r="I9" s="1"/>
  <c r="J9" s="1"/>
  <c r="H8"/>
  <c r="G8"/>
  <c r="I8" s="1"/>
  <c r="J8" s="1"/>
  <c r="K7"/>
  <c r="H7"/>
  <c r="I7" s="1"/>
  <c r="J7" s="1"/>
  <c r="G7"/>
  <c r="H6"/>
  <c r="I6" s="1"/>
  <c r="J6" s="1"/>
  <c r="G6"/>
  <c r="H5"/>
  <c r="I5" s="1"/>
  <c r="J5" s="1"/>
  <c r="G5"/>
  <c r="H4"/>
  <c r="I4" s="1"/>
  <c r="J4" s="1"/>
  <c r="G4"/>
  <c r="I141" l="1"/>
  <c r="J141" s="1"/>
  <c r="I142"/>
  <c r="J142" s="1"/>
  <c r="I143"/>
  <c r="J143" s="1"/>
  <c r="I144"/>
  <c r="J144" s="1"/>
  <c r="I145"/>
  <c r="J145" s="1"/>
  <c r="I146"/>
  <c r="J146" s="1"/>
  <c r="I147"/>
  <c r="J147" s="1"/>
  <c r="I148"/>
  <c r="J148" s="1"/>
  <c r="I149"/>
  <c r="J149" s="1"/>
  <c r="I150"/>
  <c r="J150" s="1"/>
  <c r="I151"/>
  <c r="J151" s="1"/>
  <c r="I152"/>
  <c r="J152" s="1"/>
  <c r="I153"/>
  <c r="J153" s="1"/>
  <c r="I154"/>
  <c r="J154" s="1"/>
  <c r="I155"/>
  <c r="J155" s="1"/>
  <c r="I156"/>
  <c r="J156" s="1"/>
  <c r="I157"/>
  <c r="J157" s="1"/>
  <c r="I158"/>
  <c r="J158" s="1"/>
  <c r="I159"/>
  <c r="J159" s="1"/>
  <c r="I160"/>
  <c r="J160" s="1"/>
  <c r="I161"/>
  <c r="J161" s="1"/>
  <c r="I162"/>
  <c r="J162" s="1"/>
  <c r="I163"/>
  <c r="J163" s="1"/>
  <c r="I164"/>
  <c r="J164" s="1"/>
  <c r="I165"/>
  <c r="J165" s="1"/>
  <c r="I166"/>
  <c r="J166" s="1"/>
  <c r="I167"/>
  <c r="J167" s="1"/>
  <c r="I168"/>
  <c r="J168" s="1"/>
  <c r="I169"/>
  <c r="J169" s="1"/>
  <c r="I170"/>
  <c r="J170" s="1"/>
  <c r="I171"/>
  <c r="J171" s="1"/>
  <c r="I172"/>
  <c r="J172" s="1"/>
  <c r="I173"/>
  <c r="J173" s="1"/>
  <c r="I174"/>
  <c r="J174" s="1"/>
  <c r="I175"/>
  <c r="J175" s="1"/>
  <c r="I176"/>
  <c r="J176" s="1"/>
  <c r="I177"/>
  <c r="J177" s="1"/>
  <c r="I178"/>
  <c r="J178" s="1"/>
  <c r="I179"/>
  <c r="J179" s="1"/>
  <c r="I180"/>
  <c r="J180" s="1"/>
  <c r="I181"/>
  <c r="J181" s="1"/>
  <c r="I182"/>
  <c r="J182" s="1"/>
  <c r="I183"/>
  <c r="J183" s="1"/>
  <c r="I184"/>
  <c r="J184" s="1"/>
  <c r="I185"/>
  <c r="J185" s="1"/>
  <c r="I186"/>
  <c r="J186" s="1"/>
  <c r="I187"/>
  <c r="J187" s="1"/>
  <c r="I188"/>
  <c r="J188" s="1"/>
  <c r="I189"/>
  <c r="J189" s="1"/>
  <c r="I190"/>
  <c r="J190" s="1"/>
  <c r="I191"/>
  <c r="J191" s="1"/>
  <c r="I192"/>
  <c r="J192" s="1"/>
  <c r="I193"/>
  <c r="J193" s="1"/>
  <c r="I194"/>
  <c r="J194" s="1"/>
  <c r="I195"/>
  <c r="J195" s="1"/>
  <c r="I196"/>
  <c r="J196" s="1"/>
  <c r="I197"/>
  <c r="J197" s="1"/>
  <c r="I198"/>
  <c r="J198" s="1"/>
  <c r="I199"/>
  <c r="J199" s="1"/>
  <c r="I200"/>
  <c r="J200" s="1"/>
  <c r="I201"/>
  <c r="J201" s="1"/>
  <c r="I202"/>
  <c r="J202" s="1"/>
  <c r="I203"/>
  <c r="J203" s="1"/>
  <c r="I204"/>
  <c r="J204" s="1"/>
</calcChain>
</file>

<file path=xl/sharedStrings.xml><?xml version="1.0" encoding="utf-8"?>
<sst xmlns="http://schemas.openxmlformats.org/spreadsheetml/2006/main" count="216" uniqueCount="216">
  <si>
    <t>Sl. No.</t>
  </si>
  <si>
    <t>Symbol</t>
  </si>
  <si>
    <t>Price</t>
  </si>
  <si>
    <t>Lot Size</t>
  </si>
  <si>
    <t>Old SPAN+ Exposure(%)</t>
  </si>
  <si>
    <t>Revised SPAN+Exposure(%)</t>
  </si>
  <si>
    <t>Old SPAN+Exposure(Rs)</t>
  </si>
  <si>
    <t>Revised SPAN+Exposure (Rs)</t>
  </si>
  <si>
    <t>Change in Margins</t>
  </si>
  <si>
    <t>Change %</t>
  </si>
  <si>
    <t>NIFTY</t>
  </si>
  <si>
    <t>*Red marked as increase in margins</t>
  </si>
  <si>
    <t>BANKNIFTY</t>
  </si>
  <si>
    <t>*Green marked as decrease in margins</t>
  </si>
  <si>
    <t>RCOM</t>
  </si>
  <si>
    <t>*Margins as of 18th Jan 2019</t>
  </si>
  <si>
    <t>JETAIRWAYS</t>
  </si>
  <si>
    <t>JPASSOCIAT</t>
  </si>
  <si>
    <t>REPCOHOME</t>
  </si>
  <si>
    <t>RELINFRA</t>
  </si>
  <si>
    <t>BEML</t>
  </si>
  <si>
    <t>PFC</t>
  </si>
  <si>
    <t>STAR</t>
  </si>
  <si>
    <t>RPOWER</t>
  </si>
  <si>
    <t>ALBK</t>
  </si>
  <si>
    <t>SUNPHARMA</t>
  </si>
  <si>
    <t>NBCC</t>
  </si>
  <si>
    <t>CGPOWER</t>
  </si>
  <si>
    <t>RELCAPITAL</t>
  </si>
  <si>
    <t>PAGEIND</t>
  </si>
  <si>
    <t>IRB</t>
  </si>
  <si>
    <t>GODFRYPHLP</t>
  </si>
  <si>
    <t>SYNDIBANK</t>
  </si>
  <si>
    <t>BANKINDIA</t>
  </si>
  <si>
    <t>INDIACEM</t>
  </si>
  <si>
    <t>TV18BRDCST</t>
  </si>
  <si>
    <t>MFSL</t>
  </si>
  <si>
    <t>NCC</t>
  </si>
  <si>
    <t>CANFINHOME</t>
  </si>
  <si>
    <t>SAIL</t>
  </si>
  <si>
    <t>DLF</t>
  </si>
  <si>
    <t>EICHERMOT</t>
  </si>
  <si>
    <t>INDIGO</t>
  </si>
  <si>
    <t>ORIENTBANK</t>
  </si>
  <si>
    <t>JINDALSTEL</t>
  </si>
  <si>
    <t>PCJEWELLER</t>
  </si>
  <si>
    <t>UNIONBANK</t>
  </si>
  <si>
    <t>MANAPPURAM</t>
  </si>
  <si>
    <t>IFCI</t>
  </si>
  <si>
    <t>JUSTDIAL</t>
  </si>
  <si>
    <t>DHFL</t>
  </si>
  <si>
    <t>SOUTHBANK</t>
  </si>
  <si>
    <t>PIDILITIND</t>
  </si>
  <si>
    <t>MGL</t>
  </si>
  <si>
    <t>PTC</t>
  </si>
  <si>
    <t>NMDC</t>
  </si>
  <si>
    <t>EXIDEIND</t>
  </si>
  <si>
    <t>IDFC</t>
  </si>
  <si>
    <t>APOLLOTYRE</t>
  </si>
  <si>
    <t>JUBLFOOD</t>
  </si>
  <si>
    <t>KTKBANK</t>
  </si>
  <si>
    <t>CUMMINSIND</t>
  </si>
  <si>
    <t>SBIN</t>
  </si>
  <si>
    <t>NESTLEIND</t>
  </si>
  <si>
    <t>OIL</t>
  </si>
  <si>
    <t>HAVELLS</t>
  </si>
  <si>
    <t>ACC</t>
  </si>
  <si>
    <t>BOSCHLTD</t>
  </si>
  <si>
    <t>TORNTPOWER</t>
  </si>
  <si>
    <t>MRPL</t>
  </si>
  <si>
    <t>FEDERALBNK</t>
  </si>
  <si>
    <t>UPL</t>
  </si>
  <si>
    <t>HEROMOTOCO</t>
  </si>
  <si>
    <t>AJANTPHARM</t>
  </si>
  <si>
    <t>CASTROLIND</t>
  </si>
  <si>
    <t>ONGC</t>
  </si>
  <si>
    <t>ESCORTS</t>
  </si>
  <si>
    <t>TATACHEM</t>
  </si>
  <si>
    <t>BATAINDIA</t>
  </si>
  <si>
    <t>ASHOKLEY</t>
  </si>
  <si>
    <t>PVR</t>
  </si>
  <si>
    <t>TATAPOWER</t>
  </si>
  <si>
    <t>ARVIND</t>
  </si>
  <si>
    <t>ASIANPAINT</t>
  </si>
  <si>
    <t>ENGINERSIN</t>
  </si>
  <si>
    <t>MOTHERSUMI</t>
  </si>
  <si>
    <t>LICHSGFIN</t>
  </si>
  <si>
    <t>SUNTV</t>
  </si>
  <si>
    <t>TATAMTRDVR</t>
  </si>
  <si>
    <t>BAJAJFINSV</t>
  </si>
  <si>
    <t>RAYMOND</t>
  </si>
  <si>
    <t>BAJFINANCE</t>
  </si>
  <si>
    <t>DIVISLAB</t>
  </si>
  <si>
    <t>UBL</t>
  </si>
  <si>
    <t>JSWSTEEL</t>
  </si>
  <si>
    <t>GMRINFRA</t>
  </si>
  <si>
    <t>DABUR</t>
  </si>
  <si>
    <t>M&amp;MFIN</t>
  </si>
  <si>
    <t>CANBK</t>
  </si>
  <si>
    <t>VGUARD</t>
  </si>
  <si>
    <t>RAMCOCEM</t>
  </si>
  <si>
    <t>OFSS</t>
  </si>
  <si>
    <t>MRF</t>
  </si>
  <si>
    <t>TORNTPHARM</t>
  </si>
  <si>
    <t>BERGEPAINT</t>
  </si>
  <si>
    <t>TATAELXSI</t>
  </si>
  <si>
    <t>TATASTEEL</t>
  </si>
  <si>
    <t>NIITTECH</t>
  </si>
  <si>
    <t>CHENNPETRO</t>
  </si>
  <si>
    <t>BANKBARODA</t>
  </si>
  <si>
    <t>MUTHOOTFIN</t>
  </si>
  <si>
    <t>BHEL</t>
  </si>
  <si>
    <t>ZEEL</t>
  </si>
  <si>
    <t>YESBANK</t>
  </si>
  <si>
    <t>GSFC</t>
  </si>
  <si>
    <t>SHREECEM</t>
  </si>
  <si>
    <t>VEDL</t>
  </si>
  <si>
    <t>COLPAL</t>
  </si>
  <si>
    <t>TECHM</t>
  </si>
  <si>
    <t>BHARATFIN</t>
  </si>
  <si>
    <t>DRREDDY</t>
  </si>
  <si>
    <t>AUROPHARMA</t>
  </si>
  <si>
    <t>RELIANCE</t>
  </si>
  <si>
    <t>SUZLON</t>
  </si>
  <si>
    <t>GLENMARK</t>
  </si>
  <si>
    <t>HINDALCO</t>
  </si>
  <si>
    <t>CIPLA</t>
  </si>
  <si>
    <t>ICICIBANK</t>
  </si>
  <si>
    <t>TATAMOTORS</t>
  </si>
  <si>
    <t>MARUTI</t>
  </si>
  <si>
    <t>RBLBANK</t>
  </si>
  <si>
    <t>WOCKPHARMA</t>
  </si>
  <si>
    <t>BRITANNIA</t>
  </si>
  <si>
    <t>NTPC</t>
  </si>
  <si>
    <t>HEXAWARE</t>
  </si>
  <si>
    <t>MCX</t>
  </si>
  <si>
    <t>ADANIENT</t>
  </si>
  <si>
    <t>CESC</t>
  </si>
  <si>
    <t>DCBBANK</t>
  </si>
  <si>
    <t>VOLTAS</t>
  </si>
  <si>
    <t>BALKRISIND</t>
  </si>
  <si>
    <t>KPIT</t>
  </si>
  <si>
    <t>WIPRO</t>
  </si>
  <si>
    <t>HINDUNILVR</t>
  </si>
  <si>
    <t>GODREJIND</t>
  </si>
  <si>
    <t>SRF</t>
  </si>
  <si>
    <t>LT</t>
  </si>
  <si>
    <t>CENTURYTEX</t>
  </si>
  <si>
    <t>AMBUJACEM</t>
  </si>
  <si>
    <t>LUPIN</t>
  </si>
  <si>
    <t>BHARTIARTL</t>
  </si>
  <si>
    <t>GRASIM</t>
  </si>
  <si>
    <t>HINDZINC</t>
  </si>
  <si>
    <t>MCDOWELL-N</t>
  </si>
  <si>
    <t>COALINDIA</t>
  </si>
  <si>
    <t>BHARATFORG</t>
  </si>
  <si>
    <t>TATAGLOBAL</t>
  </si>
  <si>
    <t>M&amp;M</t>
  </si>
  <si>
    <t>INFRATEL</t>
  </si>
  <si>
    <t>MARICO</t>
  </si>
  <si>
    <t>ITC</t>
  </si>
  <si>
    <t>TCS</t>
  </si>
  <si>
    <t>TITAN</t>
  </si>
  <si>
    <t>IGL</t>
  </si>
  <si>
    <t>PETRONET</t>
  </si>
  <si>
    <t>BAJAJ-AUTO</t>
  </si>
  <si>
    <t>HDFC</t>
  </si>
  <si>
    <t>BIOCON</t>
  </si>
  <si>
    <t>IDBI</t>
  </si>
  <si>
    <t>KOTAKBANK</t>
  </si>
  <si>
    <t>HCLTECH</t>
  </si>
  <si>
    <t>HDFCBANK</t>
  </si>
  <si>
    <t>INDUSINDBK</t>
  </si>
  <si>
    <t>ADANIPORTS</t>
  </si>
  <si>
    <t>GODREJCP</t>
  </si>
  <si>
    <t>AXISBANK</t>
  </si>
  <si>
    <t>BEL</t>
  </si>
  <si>
    <t>POWERGRID</t>
  </si>
  <si>
    <t>ULTRACEMCO</t>
  </si>
  <si>
    <t>CONCOR</t>
  </si>
  <si>
    <t>TATACOMM</t>
  </si>
  <si>
    <t>CHOLAFIN</t>
  </si>
  <si>
    <t>PEL</t>
  </si>
  <si>
    <t>PNB</t>
  </si>
  <si>
    <t>INDIANB</t>
  </si>
  <si>
    <t>NATIONALUM</t>
  </si>
  <si>
    <t>MINDTREE</t>
  </si>
  <si>
    <t>RECLTD</t>
  </si>
  <si>
    <t>NHPC</t>
  </si>
  <si>
    <t>GAIL</t>
  </si>
  <si>
    <t>INFY</t>
  </si>
  <si>
    <t>AMARAJABAT</t>
  </si>
  <si>
    <t>ICICIPRULI</t>
  </si>
  <si>
    <t>DISHTV</t>
  </si>
  <si>
    <t>CEATLTD</t>
  </si>
  <si>
    <t>CADILAHC</t>
  </si>
  <si>
    <t>IOC</t>
  </si>
  <si>
    <t>BPCL</t>
  </si>
  <si>
    <t>HINDPETRO</t>
  </si>
  <si>
    <t>TVSMOTOR</t>
  </si>
  <si>
    <t>SREINFRA</t>
  </si>
  <si>
    <t>SIEMENS</t>
  </si>
  <si>
    <t>KSCL</t>
  </si>
  <si>
    <t>APOLLOHOSP</t>
  </si>
  <si>
    <t>IBULHSGFIN</t>
  </si>
  <si>
    <t>UJJIVAN</t>
  </si>
  <si>
    <t>L&amp;TFH</t>
  </si>
  <si>
    <t>INFIBEAM</t>
  </si>
  <si>
    <t>EQUITAS</t>
  </si>
  <si>
    <t>IDEA</t>
  </si>
  <si>
    <t>JISLJALEQS</t>
  </si>
  <si>
    <t>SRTRANSFIN</t>
  </si>
  <si>
    <t>ADANIPOWER</t>
  </si>
  <si>
    <t>KAJARIACER</t>
  </si>
  <si>
    <t>IDFCFIRSTB</t>
  </si>
  <si>
    <t>CHANGE IN F&amp;O MARGINES FROM JANUARY 21, 2019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</si>
</sst>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u/>
      <sz val="10"/>
      <color rgb="FF0000FF"/>
      <name val="Arial"/>
    </font>
    <font>
      <sz val="2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 applyFont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3" fontId="2" fillId="0" borderId="0" xfId="0" applyNumberFormat="1" applyFont="1"/>
    <xf numFmtId="10" fontId="2" fillId="0" borderId="0" xfId="0" applyNumberFormat="1" applyFont="1"/>
    <xf numFmtId="0" fontId="3" fillId="0" borderId="0" xfId="0" applyFont="1" applyAlignment="1"/>
    <xf numFmtId="0" fontId="4" fillId="0" borderId="0" xfId="0" applyFont="1" applyAlignment="1"/>
    <xf numFmtId="10" fontId="2" fillId="0" borderId="0" xfId="0" applyNumberFormat="1" applyFont="1" applyAlignment="1"/>
    <xf numFmtId="0" fontId="2" fillId="0" borderId="0" xfId="0" applyFont="1" applyAlignment="1">
      <alignment horizontal="right"/>
    </xf>
    <xf numFmtId="4" fontId="2" fillId="0" borderId="0" xfId="0" applyNumberFormat="1" applyFont="1"/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2" fillId="0" borderId="4" xfId="0" applyFont="1" applyBorder="1"/>
    <xf numFmtId="2" fontId="2" fillId="0" borderId="4" xfId="0" applyNumberFormat="1" applyFont="1" applyBorder="1"/>
    <xf numFmtId="3" fontId="2" fillId="0" borderId="4" xfId="0" applyNumberFormat="1" applyFont="1" applyBorder="1"/>
    <xf numFmtId="0" fontId="2" fillId="0" borderId="5" xfId="0" applyFont="1" applyBorder="1" applyAlignment="1"/>
    <xf numFmtId="10" fontId="2" fillId="0" borderId="6" xfId="0" applyNumberFormat="1" applyFont="1" applyBorder="1"/>
    <xf numFmtId="0" fontId="2" fillId="0" borderId="7" xfId="0" applyFont="1" applyBorder="1" applyAlignment="1"/>
    <xf numFmtId="0" fontId="2" fillId="0" borderId="8" xfId="0" applyFont="1" applyBorder="1"/>
    <xf numFmtId="2" fontId="2" fillId="0" borderId="8" xfId="0" applyNumberFormat="1" applyFont="1" applyBorder="1"/>
    <xf numFmtId="3" fontId="2" fillId="0" borderId="8" xfId="0" applyNumberFormat="1" applyFont="1" applyBorder="1" applyAlignment="1"/>
    <xf numFmtId="3" fontId="2" fillId="0" borderId="8" xfId="0" applyNumberFormat="1" applyFont="1" applyBorder="1"/>
    <xf numFmtId="10" fontId="2" fillId="0" borderId="9" xfId="0" applyNumberFormat="1" applyFont="1" applyBorder="1"/>
    <xf numFmtId="0" fontId="5" fillId="2" borderId="1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2" fillId="0" borderId="12" xfId="0" applyFont="1" applyBorder="1" applyAlignment="1"/>
    <xf numFmtId="0" fontId="2" fillId="0" borderId="13" xfId="0" applyFont="1" applyBorder="1"/>
    <xf numFmtId="2" fontId="2" fillId="0" borderId="13" xfId="0" applyNumberFormat="1" applyFont="1" applyBorder="1"/>
    <xf numFmtId="3" fontId="2" fillId="0" borderId="13" xfId="0" applyNumberFormat="1" applyFont="1" applyBorder="1"/>
    <xf numFmtId="10" fontId="2" fillId="0" borderId="14" xfId="0" applyNumberFormat="1" applyFont="1" applyBorder="1"/>
    <xf numFmtId="0" fontId="1" fillId="0" borderId="15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3" fontId="1" fillId="0" borderId="16" xfId="0" applyNumberFormat="1" applyFont="1" applyBorder="1" applyAlignment="1">
      <alignment horizontal="center" wrapText="1"/>
    </xf>
    <xf numFmtId="4" fontId="1" fillId="0" borderId="16" xfId="0" applyNumberFormat="1" applyFont="1" applyBorder="1" applyAlignment="1">
      <alignment horizontal="center" wrapText="1"/>
    </xf>
    <xf numFmtId="10" fontId="1" fillId="0" borderId="17" xfId="0" applyNumberFormat="1" applyFont="1" applyBorder="1" applyAlignment="1">
      <alignment horizontal="center" wrapText="1"/>
    </xf>
  </cellXfs>
  <cellStyles count="1">
    <cellStyle name="Normal" xfId="0" builtinId="0"/>
  </cellStyles>
  <dxfs count="4">
    <dxf>
      <fill>
        <patternFill patternType="solid">
          <fgColor rgb="FFB7E1CD"/>
          <bgColor rgb="FFB7E1CD"/>
        </patternFill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4C7C3"/>
          <bgColor rgb="FFF4C7C3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B1002"/>
  <sheetViews>
    <sheetView tabSelected="1" workbookViewId="0">
      <pane ySplit="3" topLeftCell="A4" activePane="bottomLeft" state="frozen"/>
      <selection pane="bottomLeft" activeCell="H12" sqref="H12"/>
    </sheetView>
  </sheetViews>
  <sheetFormatPr defaultColWidth="14.42578125" defaultRowHeight="15.75" customHeight="1"/>
  <cols>
    <col min="1" max="1" width="7" customWidth="1"/>
    <col min="5" max="5" width="16.85546875" customWidth="1"/>
    <col min="6" max="6" width="19.7109375" customWidth="1"/>
    <col min="7" max="7" width="19.5703125" customWidth="1"/>
    <col min="8" max="8" width="20.140625" customWidth="1"/>
    <col min="9" max="9" width="18.28515625" bestFit="1" customWidth="1"/>
    <col min="11" max="11" width="34.7109375" customWidth="1"/>
  </cols>
  <sheetData>
    <row r="1" spans="1:28" ht="15.75" customHeight="1">
      <c r="A1" s="11" t="s">
        <v>215</v>
      </c>
      <c r="B1" s="12"/>
      <c r="C1" s="12"/>
      <c r="D1" s="12"/>
      <c r="E1" s="12"/>
      <c r="F1" s="12"/>
      <c r="G1" s="12"/>
      <c r="H1" s="12"/>
      <c r="I1" s="12"/>
      <c r="J1" s="13"/>
    </row>
    <row r="2" spans="1:28" ht="13.5" thickBot="1">
      <c r="A2" s="25"/>
      <c r="B2" s="26"/>
      <c r="C2" s="26"/>
      <c r="D2" s="26"/>
      <c r="E2" s="26"/>
      <c r="F2" s="26"/>
      <c r="G2" s="26"/>
      <c r="H2" s="26"/>
      <c r="I2" s="26"/>
      <c r="J2" s="27"/>
    </row>
    <row r="3" spans="1:28" ht="30" customHeight="1" thickBot="1">
      <c r="A3" s="33" t="s">
        <v>0</v>
      </c>
      <c r="B3" s="34" t="s">
        <v>1</v>
      </c>
      <c r="C3" s="34" t="s">
        <v>2</v>
      </c>
      <c r="D3" s="34" t="s">
        <v>3</v>
      </c>
      <c r="E3" s="34" t="s">
        <v>4</v>
      </c>
      <c r="F3" s="34" t="s">
        <v>5</v>
      </c>
      <c r="G3" s="35" t="s">
        <v>6</v>
      </c>
      <c r="H3" s="35" t="s">
        <v>7</v>
      </c>
      <c r="I3" s="36" t="s">
        <v>8</v>
      </c>
      <c r="J3" s="37" t="s">
        <v>9</v>
      </c>
      <c r="K3" s="1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5.75" customHeight="1">
      <c r="A4" s="28">
        <v>1</v>
      </c>
      <c r="B4" s="29" t="s">
        <v>10</v>
      </c>
      <c r="C4" s="29">
        <v>10925.85</v>
      </c>
      <c r="D4" s="29">
        <v>75</v>
      </c>
      <c r="E4" s="29">
        <v>10.029999999999999</v>
      </c>
      <c r="F4" s="30">
        <v>11.31</v>
      </c>
      <c r="G4" s="31">
        <f t="shared" ref="G4:G204" si="0">(E4/100)*C4*D4</f>
        <v>82189.706625000006</v>
      </c>
      <c r="H4" s="31">
        <f t="shared" ref="H4:H204" si="1">C4*D4*(F4/100)</f>
        <v>92678.522624999998</v>
      </c>
      <c r="I4" s="31">
        <f t="shared" ref="I4:I205" si="2">H4-G4</f>
        <v>10488.815999999992</v>
      </c>
      <c r="J4" s="32">
        <f t="shared" ref="J4:J205" si="3">I4/G4</f>
        <v>0.12761714855433687</v>
      </c>
      <c r="K4" s="6" t="s">
        <v>11</v>
      </c>
    </row>
    <row r="5" spans="1:28" ht="15.75" customHeight="1">
      <c r="A5" s="17">
        <v>2</v>
      </c>
      <c r="B5" s="14" t="s">
        <v>12</v>
      </c>
      <c r="C5" s="14">
        <v>27588.15</v>
      </c>
      <c r="D5" s="14">
        <v>20</v>
      </c>
      <c r="E5" s="14">
        <v>10.02</v>
      </c>
      <c r="F5" s="15">
        <v>11.31</v>
      </c>
      <c r="G5" s="16">
        <f t="shared" si="0"/>
        <v>55286.652600000001</v>
      </c>
      <c r="H5" s="16">
        <f t="shared" si="1"/>
        <v>62404.395300000004</v>
      </c>
      <c r="I5" s="16">
        <f t="shared" si="2"/>
        <v>7117.7427000000025</v>
      </c>
      <c r="J5" s="18">
        <f t="shared" si="3"/>
        <v>0.12874251497005992</v>
      </c>
      <c r="K5" s="6" t="s">
        <v>13</v>
      </c>
    </row>
    <row r="6" spans="1:28" ht="15.75" customHeight="1">
      <c r="A6" s="17">
        <v>3</v>
      </c>
      <c r="B6" s="14" t="s">
        <v>14</v>
      </c>
      <c r="C6" s="14">
        <v>13.55</v>
      </c>
      <c r="D6" s="14">
        <v>34000</v>
      </c>
      <c r="E6" s="14">
        <v>19.190000000000001</v>
      </c>
      <c r="F6" s="15">
        <v>25.872900000000001</v>
      </c>
      <c r="G6" s="16">
        <f t="shared" si="0"/>
        <v>88408.33</v>
      </c>
      <c r="H6" s="16">
        <f t="shared" si="1"/>
        <v>119196.4503</v>
      </c>
      <c r="I6" s="16">
        <f t="shared" si="2"/>
        <v>30788.120299999995</v>
      </c>
      <c r="J6" s="18">
        <f t="shared" si="3"/>
        <v>0.34824908806670135</v>
      </c>
      <c r="K6" s="6" t="s">
        <v>15</v>
      </c>
    </row>
    <row r="7" spans="1:28" ht="15.75" customHeight="1">
      <c r="A7" s="17">
        <v>4</v>
      </c>
      <c r="B7" s="14" t="s">
        <v>16</v>
      </c>
      <c r="C7" s="14">
        <v>259.25</v>
      </c>
      <c r="D7" s="14">
        <v>2200</v>
      </c>
      <c r="E7" s="14">
        <v>30.29</v>
      </c>
      <c r="F7" s="15">
        <v>38.331049999999998</v>
      </c>
      <c r="G7" s="16">
        <f t="shared" si="0"/>
        <v>172759.01500000001</v>
      </c>
      <c r="H7" s="16">
        <f t="shared" si="1"/>
        <v>218621.143675</v>
      </c>
      <c r="I7" s="16">
        <f t="shared" si="2"/>
        <v>45862.128674999985</v>
      </c>
      <c r="J7" s="18">
        <f t="shared" si="3"/>
        <v>0.26546880158468128</v>
      </c>
      <c r="K7" s="7" t="str">
        <f>HYPERLINK("https://zerodha.com/margin-calculator/SPAN/","*This change is for Future contracts only. Check the Margin Calculator for updated margins")</f>
        <v>*This change is for Future contracts only. Check the Margin Calculator for updated margins</v>
      </c>
    </row>
    <row r="8" spans="1:28" ht="15.75" customHeight="1">
      <c r="A8" s="17">
        <v>5</v>
      </c>
      <c r="B8" s="14" t="s">
        <v>17</v>
      </c>
      <c r="C8" s="14">
        <v>7.35</v>
      </c>
      <c r="D8" s="14">
        <v>55000</v>
      </c>
      <c r="E8" s="14">
        <v>18.329999999999998</v>
      </c>
      <c r="F8" s="15">
        <v>22.524100000000001</v>
      </c>
      <c r="G8" s="16">
        <f t="shared" si="0"/>
        <v>74099.024999999994</v>
      </c>
      <c r="H8" s="16">
        <f t="shared" si="1"/>
        <v>91053.674249999996</v>
      </c>
      <c r="I8" s="16">
        <f t="shared" si="2"/>
        <v>16954.649250000002</v>
      </c>
      <c r="J8" s="18">
        <f t="shared" si="3"/>
        <v>0.22881069285324609</v>
      </c>
      <c r="K8" s="8"/>
    </row>
    <row r="9" spans="1:28" ht="15.75" customHeight="1">
      <c r="A9" s="17">
        <v>6</v>
      </c>
      <c r="B9" s="14" t="s">
        <v>18</v>
      </c>
      <c r="C9" s="14">
        <v>444</v>
      </c>
      <c r="D9" s="14">
        <v>1100</v>
      </c>
      <c r="E9" s="14">
        <v>17.59</v>
      </c>
      <c r="F9" s="15">
        <v>20.6906</v>
      </c>
      <c r="G9" s="16">
        <f t="shared" si="0"/>
        <v>85909.56</v>
      </c>
      <c r="H9" s="16">
        <f t="shared" si="1"/>
        <v>101052.8904</v>
      </c>
      <c r="I9" s="16">
        <f t="shared" si="2"/>
        <v>15143.330400000006</v>
      </c>
      <c r="J9" s="18">
        <f t="shared" si="3"/>
        <v>0.17627060830017063</v>
      </c>
      <c r="K9" s="8"/>
    </row>
    <row r="10" spans="1:28" ht="15.75" customHeight="1">
      <c r="A10" s="17">
        <v>7</v>
      </c>
      <c r="B10" s="14" t="s">
        <v>19</v>
      </c>
      <c r="C10" s="14">
        <v>297.05</v>
      </c>
      <c r="D10" s="14">
        <v>1300</v>
      </c>
      <c r="E10" s="14">
        <v>17.53</v>
      </c>
      <c r="F10" s="15">
        <v>20.493200000000002</v>
      </c>
      <c r="G10" s="16">
        <f t="shared" si="0"/>
        <v>67694.724500000011</v>
      </c>
      <c r="H10" s="16">
        <f t="shared" si="1"/>
        <v>79137.565780000004</v>
      </c>
      <c r="I10" s="16">
        <f t="shared" si="2"/>
        <v>11442.841279999993</v>
      </c>
      <c r="J10" s="18">
        <f t="shared" si="3"/>
        <v>0.16903593839132902</v>
      </c>
      <c r="K10" s="8"/>
    </row>
    <row r="11" spans="1:28" ht="15.75" customHeight="1">
      <c r="A11" s="17">
        <v>8</v>
      </c>
      <c r="B11" s="14" t="s">
        <v>20</v>
      </c>
      <c r="C11" s="14">
        <v>898.65</v>
      </c>
      <c r="D11" s="14">
        <v>700</v>
      </c>
      <c r="E11" s="14">
        <v>17.510000000000002</v>
      </c>
      <c r="F11" s="15">
        <v>20.147749999999998</v>
      </c>
      <c r="G11" s="16">
        <f t="shared" si="0"/>
        <v>110147.53049999999</v>
      </c>
      <c r="H11" s="16">
        <f t="shared" si="1"/>
        <v>126740.42876249999</v>
      </c>
      <c r="I11" s="16">
        <f t="shared" si="2"/>
        <v>16592.898262499992</v>
      </c>
      <c r="J11" s="18">
        <f t="shared" si="3"/>
        <v>0.15064249000571095</v>
      </c>
      <c r="K11" s="8"/>
    </row>
    <row r="12" spans="1:28" ht="15.75" customHeight="1">
      <c r="A12" s="17">
        <v>9</v>
      </c>
      <c r="B12" s="14" t="s">
        <v>21</v>
      </c>
      <c r="C12" s="14">
        <v>107.5</v>
      </c>
      <c r="D12" s="14">
        <v>6200</v>
      </c>
      <c r="E12" s="14">
        <v>17.57</v>
      </c>
      <c r="F12" s="15">
        <v>20.010999999999999</v>
      </c>
      <c r="G12" s="16">
        <f t="shared" si="0"/>
        <v>117104.05</v>
      </c>
      <c r="H12" s="16">
        <f t="shared" si="1"/>
        <v>133373.315</v>
      </c>
      <c r="I12" s="16">
        <f t="shared" si="2"/>
        <v>16269.264999999999</v>
      </c>
      <c r="J12" s="18">
        <f t="shared" si="3"/>
        <v>0.13892999430848035</v>
      </c>
      <c r="K12" s="8"/>
    </row>
    <row r="13" spans="1:28" ht="15.75" customHeight="1">
      <c r="A13" s="17">
        <v>10</v>
      </c>
      <c r="B13" s="14" t="s">
        <v>22</v>
      </c>
      <c r="C13" s="14">
        <v>530.79999999999995</v>
      </c>
      <c r="D13" s="14">
        <v>1100</v>
      </c>
      <c r="E13" s="14">
        <v>17.5</v>
      </c>
      <c r="F13" s="15">
        <v>19.901</v>
      </c>
      <c r="G13" s="16">
        <f t="shared" si="0"/>
        <v>102178.99999999999</v>
      </c>
      <c r="H13" s="16">
        <f t="shared" si="1"/>
        <v>116197.95879999999</v>
      </c>
      <c r="I13" s="16">
        <f t="shared" si="2"/>
        <v>14018.958800000008</v>
      </c>
      <c r="J13" s="18">
        <f t="shared" si="3"/>
        <v>0.1372000000000001</v>
      </c>
      <c r="K13" s="8"/>
    </row>
    <row r="14" spans="1:28" ht="15.75" customHeight="1">
      <c r="A14" s="17">
        <v>11</v>
      </c>
      <c r="B14" s="14" t="s">
        <v>23</v>
      </c>
      <c r="C14" s="14">
        <v>29.45</v>
      </c>
      <c r="D14" s="14">
        <v>16000</v>
      </c>
      <c r="E14" s="14">
        <v>17.5</v>
      </c>
      <c r="F14" s="15">
        <v>19.901</v>
      </c>
      <c r="G14" s="16">
        <f t="shared" si="0"/>
        <v>82460</v>
      </c>
      <c r="H14" s="16">
        <f t="shared" si="1"/>
        <v>93773.512000000002</v>
      </c>
      <c r="I14" s="16">
        <f t="shared" si="2"/>
        <v>11313.512000000002</v>
      </c>
      <c r="J14" s="18">
        <f t="shared" si="3"/>
        <v>0.13720000000000002</v>
      </c>
      <c r="K14" s="8"/>
    </row>
    <row r="15" spans="1:28" ht="15.75" customHeight="1">
      <c r="A15" s="17">
        <v>12</v>
      </c>
      <c r="B15" s="14" t="s">
        <v>24</v>
      </c>
      <c r="C15" s="14">
        <v>44.6</v>
      </c>
      <c r="D15" s="14">
        <v>13000</v>
      </c>
      <c r="E15" s="14">
        <v>17.510000000000002</v>
      </c>
      <c r="F15" s="15">
        <v>19.901</v>
      </c>
      <c r="G15" s="16">
        <f t="shared" si="0"/>
        <v>101522.98000000001</v>
      </c>
      <c r="H15" s="16">
        <f t="shared" si="1"/>
        <v>115385.99799999999</v>
      </c>
      <c r="I15" s="16">
        <f t="shared" si="2"/>
        <v>13863.017999999982</v>
      </c>
      <c r="J15" s="18">
        <f t="shared" si="3"/>
        <v>0.13655054254711574</v>
      </c>
      <c r="K15" s="8"/>
    </row>
    <row r="16" spans="1:28" ht="15.75" customHeight="1">
      <c r="A16" s="17">
        <v>13</v>
      </c>
      <c r="B16" s="14" t="s">
        <v>25</v>
      </c>
      <c r="C16" s="14">
        <v>427.65</v>
      </c>
      <c r="D16" s="14">
        <v>1100</v>
      </c>
      <c r="E16" s="14">
        <v>17.52</v>
      </c>
      <c r="F16" s="15">
        <v>19.604900000000001</v>
      </c>
      <c r="G16" s="16">
        <f t="shared" si="0"/>
        <v>82416.707999999999</v>
      </c>
      <c r="H16" s="16">
        <f t="shared" si="1"/>
        <v>92224.390335000004</v>
      </c>
      <c r="I16" s="16">
        <f t="shared" si="2"/>
        <v>9807.682335000005</v>
      </c>
      <c r="J16" s="18">
        <f t="shared" si="3"/>
        <v>0.11900114155251147</v>
      </c>
      <c r="K16" s="8"/>
    </row>
    <row r="17" spans="1:11" ht="15.75" customHeight="1">
      <c r="A17" s="17">
        <v>14</v>
      </c>
      <c r="B17" s="14" t="s">
        <v>26</v>
      </c>
      <c r="C17" s="14">
        <v>59.25</v>
      </c>
      <c r="D17" s="14">
        <v>8000</v>
      </c>
      <c r="E17" s="14">
        <v>17.489999999999998</v>
      </c>
      <c r="F17" s="15">
        <v>19.55555</v>
      </c>
      <c r="G17" s="16">
        <f t="shared" si="0"/>
        <v>82902.599999999991</v>
      </c>
      <c r="H17" s="16">
        <f t="shared" si="1"/>
        <v>92693.307000000001</v>
      </c>
      <c r="I17" s="16">
        <f t="shared" si="2"/>
        <v>9790.7070000000094</v>
      </c>
      <c r="J17" s="18">
        <f t="shared" si="3"/>
        <v>0.11809891366495152</v>
      </c>
      <c r="K17" s="8"/>
    </row>
    <row r="18" spans="1:11" ht="15.75" customHeight="1">
      <c r="A18" s="17">
        <v>15</v>
      </c>
      <c r="B18" s="14" t="s">
        <v>27</v>
      </c>
      <c r="C18" s="14">
        <v>43.8</v>
      </c>
      <c r="D18" s="14">
        <v>12000</v>
      </c>
      <c r="E18" s="14">
        <v>17.489999999999998</v>
      </c>
      <c r="F18" s="15">
        <v>19.456849999999999</v>
      </c>
      <c r="G18" s="16">
        <f t="shared" si="0"/>
        <v>91927.439999999973</v>
      </c>
      <c r="H18" s="16">
        <f t="shared" si="1"/>
        <v>102265.20360000001</v>
      </c>
      <c r="I18" s="16">
        <f t="shared" si="2"/>
        <v>10337.763600000035</v>
      </c>
      <c r="J18" s="18">
        <f t="shared" si="3"/>
        <v>0.11245568896512334</v>
      </c>
      <c r="K18" s="8"/>
    </row>
    <row r="19" spans="1:11" ht="15.75" customHeight="1">
      <c r="A19" s="17">
        <v>16</v>
      </c>
      <c r="B19" s="14" t="s">
        <v>28</v>
      </c>
      <c r="C19" s="14">
        <v>218.3</v>
      </c>
      <c r="D19" s="14">
        <v>1500</v>
      </c>
      <c r="E19" s="14">
        <v>17.52</v>
      </c>
      <c r="F19" s="15">
        <v>19.259450000000001</v>
      </c>
      <c r="G19" s="16">
        <f t="shared" si="0"/>
        <v>57369.240000000005</v>
      </c>
      <c r="H19" s="16">
        <f t="shared" si="1"/>
        <v>63065.069024999997</v>
      </c>
      <c r="I19" s="16">
        <f t="shared" si="2"/>
        <v>5695.8290249999918</v>
      </c>
      <c r="J19" s="18">
        <f t="shared" si="3"/>
        <v>9.9283675799086604E-2</v>
      </c>
      <c r="K19" s="8"/>
    </row>
    <row r="20" spans="1:11" ht="15.75" customHeight="1">
      <c r="A20" s="17">
        <v>17</v>
      </c>
      <c r="B20" s="14" t="s">
        <v>29</v>
      </c>
      <c r="C20" s="14">
        <v>23359.599999999999</v>
      </c>
      <c r="D20" s="14">
        <v>25</v>
      </c>
      <c r="E20" s="14">
        <v>17.5</v>
      </c>
      <c r="F20" s="15">
        <v>19.1114</v>
      </c>
      <c r="G20" s="16">
        <f t="shared" si="0"/>
        <v>102198.24999999999</v>
      </c>
      <c r="H20" s="16">
        <f t="shared" si="1"/>
        <v>111608.66486</v>
      </c>
      <c r="I20" s="16">
        <f t="shared" si="2"/>
        <v>9410.414860000019</v>
      </c>
      <c r="J20" s="18">
        <f t="shared" si="3"/>
        <v>9.2080000000000203E-2</v>
      </c>
      <c r="K20" s="8"/>
    </row>
    <row r="21" spans="1:11" ht="15.75" customHeight="1">
      <c r="A21" s="17">
        <v>18</v>
      </c>
      <c r="B21" s="14" t="s">
        <v>30</v>
      </c>
      <c r="C21" s="14">
        <v>155.69999999999999</v>
      </c>
      <c r="D21" s="14">
        <v>3200</v>
      </c>
      <c r="E21" s="14">
        <v>17.5</v>
      </c>
      <c r="F21" s="15">
        <v>19.1114</v>
      </c>
      <c r="G21" s="16">
        <f t="shared" si="0"/>
        <v>87191.999999999985</v>
      </c>
      <c r="H21" s="16">
        <f t="shared" si="1"/>
        <v>95220.639359999986</v>
      </c>
      <c r="I21" s="16">
        <f t="shared" si="2"/>
        <v>8028.639360000001</v>
      </c>
      <c r="J21" s="18">
        <f t="shared" si="3"/>
        <v>9.2080000000000023E-2</v>
      </c>
      <c r="K21" s="8"/>
    </row>
    <row r="22" spans="1:11" ht="15.75" customHeight="1">
      <c r="A22" s="17">
        <v>19</v>
      </c>
      <c r="B22" s="14" t="s">
        <v>31</v>
      </c>
      <c r="C22" s="14">
        <v>968.05</v>
      </c>
      <c r="D22" s="14">
        <v>700</v>
      </c>
      <c r="E22" s="14">
        <v>17.510000000000002</v>
      </c>
      <c r="F22" s="15">
        <v>19.062049999999999</v>
      </c>
      <c r="G22" s="16">
        <f t="shared" si="0"/>
        <v>118653.88849999999</v>
      </c>
      <c r="H22" s="16">
        <f t="shared" si="1"/>
        <v>129171.1225175</v>
      </c>
      <c r="I22" s="16">
        <f t="shared" si="2"/>
        <v>10517.234017500014</v>
      </c>
      <c r="J22" s="18">
        <f t="shared" si="3"/>
        <v>8.8637921187892751E-2</v>
      </c>
      <c r="K22" s="8"/>
    </row>
    <row r="23" spans="1:11" ht="15.75" customHeight="1">
      <c r="A23" s="17">
        <v>20</v>
      </c>
      <c r="B23" s="14" t="s">
        <v>32</v>
      </c>
      <c r="C23" s="14">
        <v>39.799999999999997</v>
      </c>
      <c r="D23" s="14">
        <v>15000</v>
      </c>
      <c r="E23" s="14">
        <v>17.489999999999998</v>
      </c>
      <c r="F23" s="15">
        <v>18.864650000000001</v>
      </c>
      <c r="G23" s="16">
        <f t="shared" si="0"/>
        <v>104415.29999999997</v>
      </c>
      <c r="H23" s="16">
        <f t="shared" si="1"/>
        <v>112621.96050000002</v>
      </c>
      <c r="I23" s="16">
        <f t="shared" si="2"/>
        <v>8206.6605000000418</v>
      </c>
      <c r="J23" s="18">
        <f t="shared" si="3"/>
        <v>7.8596340766152503E-2</v>
      </c>
      <c r="K23" s="8"/>
    </row>
    <row r="24" spans="1:11" ht="15.75" customHeight="1">
      <c r="A24" s="17">
        <v>21</v>
      </c>
      <c r="B24" s="14" t="s">
        <v>33</v>
      </c>
      <c r="C24" s="14">
        <v>104.9</v>
      </c>
      <c r="D24" s="14">
        <v>6000</v>
      </c>
      <c r="E24" s="14">
        <v>17.489999999999998</v>
      </c>
      <c r="F24" s="15">
        <v>18.864650000000001</v>
      </c>
      <c r="G24" s="16">
        <f t="shared" si="0"/>
        <v>110082.05999999998</v>
      </c>
      <c r="H24" s="16">
        <f t="shared" si="1"/>
        <v>118734.10710000001</v>
      </c>
      <c r="I24" s="16">
        <f t="shared" si="2"/>
        <v>8652.0471000000252</v>
      </c>
      <c r="J24" s="18">
        <f t="shared" si="3"/>
        <v>7.8596340766152323E-2</v>
      </c>
      <c r="K24" s="8"/>
    </row>
    <row r="25" spans="1:11" ht="15.75" customHeight="1">
      <c r="A25" s="17">
        <v>22</v>
      </c>
      <c r="B25" s="14" t="s">
        <v>34</v>
      </c>
      <c r="C25" s="14">
        <v>86.5</v>
      </c>
      <c r="D25" s="14">
        <v>4500</v>
      </c>
      <c r="E25" s="14">
        <v>17.5</v>
      </c>
      <c r="F25" s="15">
        <v>18.7166</v>
      </c>
      <c r="G25" s="16">
        <f t="shared" si="0"/>
        <v>68118.75</v>
      </c>
      <c r="H25" s="16">
        <f t="shared" si="1"/>
        <v>72854.3655</v>
      </c>
      <c r="I25" s="16">
        <f t="shared" si="2"/>
        <v>4735.6154999999999</v>
      </c>
      <c r="J25" s="18">
        <f t="shared" si="3"/>
        <v>6.9519999999999998E-2</v>
      </c>
      <c r="K25" s="8"/>
    </row>
    <row r="26" spans="1:11" ht="15.75" customHeight="1">
      <c r="A26" s="17">
        <v>23</v>
      </c>
      <c r="B26" s="14" t="s">
        <v>35</v>
      </c>
      <c r="C26" s="14">
        <v>36.200000000000003</v>
      </c>
      <c r="D26" s="14">
        <v>13000</v>
      </c>
      <c r="E26" s="14">
        <v>17.489999999999998</v>
      </c>
      <c r="F26" s="15">
        <v>18.617899999999999</v>
      </c>
      <c r="G26" s="16">
        <f t="shared" si="0"/>
        <v>82307.939999999988</v>
      </c>
      <c r="H26" s="16">
        <f t="shared" si="1"/>
        <v>87615.837400000004</v>
      </c>
      <c r="I26" s="16">
        <f t="shared" si="2"/>
        <v>5307.8974000000162</v>
      </c>
      <c r="J26" s="18">
        <f t="shared" si="3"/>
        <v>6.4488279016581107E-2</v>
      </c>
      <c r="K26" s="8"/>
    </row>
    <row r="27" spans="1:11" ht="15.75" customHeight="1">
      <c r="A27" s="17">
        <v>24</v>
      </c>
      <c r="B27" s="14" t="s">
        <v>36</v>
      </c>
      <c r="C27" s="14">
        <v>459.35</v>
      </c>
      <c r="D27" s="14">
        <v>1200</v>
      </c>
      <c r="E27" s="14">
        <v>17.5</v>
      </c>
      <c r="F27" s="15">
        <v>18.617899999999999</v>
      </c>
      <c r="G27" s="16">
        <f t="shared" si="0"/>
        <v>96463.5</v>
      </c>
      <c r="H27" s="16">
        <f t="shared" si="1"/>
        <v>102625.58837999999</v>
      </c>
      <c r="I27" s="16">
        <f t="shared" si="2"/>
        <v>6162.0883799999865</v>
      </c>
      <c r="J27" s="18">
        <f t="shared" si="3"/>
        <v>6.3879999999999854E-2</v>
      </c>
      <c r="K27" s="8"/>
    </row>
    <row r="28" spans="1:11" ht="15.75" customHeight="1">
      <c r="A28" s="17">
        <v>25</v>
      </c>
      <c r="B28" s="14" t="s">
        <v>37</v>
      </c>
      <c r="C28" s="14">
        <v>90.05</v>
      </c>
      <c r="D28" s="14">
        <v>8000</v>
      </c>
      <c r="E28" s="14">
        <v>17.510000000000002</v>
      </c>
      <c r="F28" s="15">
        <v>18.588550000000001</v>
      </c>
      <c r="G28" s="16">
        <f t="shared" si="0"/>
        <v>126142.04</v>
      </c>
      <c r="H28" s="16">
        <f t="shared" si="1"/>
        <v>133911.9142</v>
      </c>
      <c r="I28" s="16">
        <f t="shared" si="2"/>
        <v>7769.8742000000057</v>
      </c>
      <c r="J28" s="18">
        <f t="shared" si="3"/>
        <v>6.1596230725299878E-2</v>
      </c>
      <c r="K28" s="8"/>
    </row>
    <row r="29" spans="1:11" ht="15.75" customHeight="1">
      <c r="A29" s="17">
        <v>26</v>
      </c>
      <c r="B29" s="14" t="s">
        <v>38</v>
      </c>
      <c r="C29" s="14">
        <v>277.25</v>
      </c>
      <c r="D29" s="14">
        <v>1800</v>
      </c>
      <c r="E29" s="14">
        <v>17.5</v>
      </c>
      <c r="F29" s="15">
        <v>18.469850000000001</v>
      </c>
      <c r="G29" s="16">
        <f t="shared" si="0"/>
        <v>87333.75</v>
      </c>
      <c r="H29" s="16">
        <f t="shared" si="1"/>
        <v>92173.786425000013</v>
      </c>
      <c r="I29" s="16">
        <f t="shared" si="2"/>
        <v>4840.036425000013</v>
      </c>
      <c r="J29" s="18">
        <f t="shared" si="3"/>
        <v>5.542000000000015E-2</v>
      </c>
      <c r="K29" s="8"/>
    </row>
    <row r="30" spans="1:11" ht="15.75" customHeight="1">
      <c r="A30" s="17">
        <v>27</v>
      </c>
      <c r="B30" s="14" t="s">
        <v>39</v>
      </c>
      <c r="C30" s="14">
        <v>49.95</v>
      </c>
      <c r="D30" s="14">
        <v>12000</v>
      </c>
      <c r="E30" s="14">
        <v>17.53</v>
      </c>
      <c r="F30" s="15">
        <v>18.469850000000001</v>
      </c>
      <c r="G30" s="16">
        <f t="shared" si="0"/>
        <v>105074.82</v>
      </c>
      <c r="H30" s="16">
        <f t="shared" si="1"/>
        <v>110708.28090000001</v>
      </c>
      <c r="I30" s="16">
        <f t="shared" si="2"/>
        <v>5633.4609000000055</v>
      </c>
      <c r="J30" s="18">
        <f t="shared" si="3"/>
        <v>5.3613804905875688E-2</v>
      </c>
      <c r="K30" s="8"/>
    </row>
    <row r="31" spans="1:11" ht="15.75" customHeight="1">
      <c r="A31" s="17">
        <v>28</v>
      </c>
      <c r="B31" s="14" t="s">
        <v>40</v>
      </c>
      <c r="C31" s="14">
        <v>184.95</v>
      </c>
      <c r="D31" s="14">
        <v>2600</v>
      </c>
      <c r="E31" s="14">
        <v>17.510000000000002</v>
      </c>
      <c r="F31" s="15">
        <v>18.420500000000001</v>
      </c>
      <c r="G31" s="16">
        <f t="shared" si="0"/>
        <v>84200.337</v>
      </c>
      <c r="H31" s="16">
        <f t="shared" si="1"/>
        <v>88578.658349999998</v>
      </c>
      <c r="I31" s="16">
        <f t="shared" si="2"/>
        <v>4378.3213499999983</v>
      </c>
      <c r="J31" s="18">
        <f t="shared" si="3"/>
        <v>5.1998857795545382E-2</v>
      </c>
      <c r="K31" s="8"/>
    </row>
    <row r="32" spans="1:11" ht="15.75" customHeight="1">
      <c r="A32" s="17">
        <v>29</v>
      </c>
      <c r="B32" s="14" t="s">
        <v>41</v>
      </c>
      <c r="C32" s="14">
        <v>20432.95</v>
      </c>
      <c r="D32" s="14">
        <v>25</v>
      </c>
      <c r="E32" s="14">
        <v>17.52</v>
      </c>
      <c r="F32" s="15">
        <v>18.3218</v>
      </c>
      <c r="G32" s="16">
        <f t="shared" si="0"/>
        <v>89496.320999999996</v>
      </c>
      <c r="H32" s="16">
        <f t="shared" si="1"/>
        <v>93592.105827499996</v>
      </c>
      <c r="I32" s="16">
        <f t="shared" si="2"/>
        <v>4095.7848274999997</v>
      </c>
      <c r="J32" s="18">
        <f t="shared" si="3"/>
        <v>4.5764840182648397E-2</v>
      </c>
      <c r="K32" s="8"/>
    </row>
    <row r="33" spans="1:11" ht="15.75" customHeight="1">
      <c r="A33" s="17">
        <v>30</v>
      </c>
      <c r="B33" s="14" t="s">
        <v>42</v>
      </c>
      <c r="C33" s="14">
        <v>1118</v>
      </c>
      <c r="D33" s="14">
        <v>600</v>
      </c>
      <c r="E33" s="14">
        <v>17.5</v>
      </c>
      <c r="F33" s="15">
        <v>18.272449999999999</v>
      </c>
      <c r="G33" s="16">
        <f t="shared" si="0"/>
        <v>117389.99999999999</v>
      </c>
      <c r="H33" s="16">
        <f t="shared" si="1"/>
        <v>122571.59459999998</v>
      </c>
      <c r="I33" s="16">
        <f t="shared" si="2"/>
        <v>5181.5945999999967</v>
      </c>
      <c r="J33" s="18">
        <f t="shared" si="3"/>
        <v>4.4139999999999978E-2</v>
      </c>
      <c r="K33" s="8"/>
    </row>
    <row r="34" spans="1:11" ht="15.75" customHeight="1">
      <c r="A34" s="17">
        <v>31</v>
      </c>
      <c r="B34" s="14" t="s">
        <v>43</v>
      </c>
      <c r="C34" s="14">
        <v>97.2</v>
      </c>
      <c r="D34" s="14">
        <v>7000</v>
      </c>
      <c r="E34" s="14">
        <v>17.5</v>
      </c>
      <c r="F34" s="15">
        <v>18.173749999999998</v>
      </c>
      <c r="G34" s="16">
        <f t="shared" si="0"/>
        <v>119069.99999999999</v>
      </c>
      <c r="H34" s="16">
        <f t="shared" si="1"/>
        <v>123654.19499999999</v>
      </c>
      <c r="I34" s="16">
        <f t="shared" si="2"/>
        <v>4584.195000000007</v>
      </c>
      <c r="J34" s="18">
        <f t="shared" si="3"/>
        <v>3.8500000000000062E-2</v>
      </c>
      <c r="K34" s="8"/>
    </row>
    <row r="35" spans="1:11" ht="15.75" customHeight="1">
      <c r="A35" s="17">
        <v>32</v>
      </c>
      <c r="B35" s="14" t="s">
        <v>44</v>
      </c>
      <c r="C35" s="14">
        <v>146.69999999999999</v>
      </c>
      <c r="D35" s="14">
        <v>2250</v>
      </c>
      <c r="E35" s="14">
        <v>20.55</v>
      </c>
      <c r="F35" s="15">
        <v>21.303450000000002</v>
      </c>
      <c r="G35" s="16">
        <f t="shared" si="0"/>
        <v>67830.412500000006</v>
      </c>
      <c r="H35" s="16">
        <f t="shared" si="1"/>
        <v>70317.3625875</v>
      </c>
      <c r="I35" s="16">
        <f t="shared" si="2"/>
        <v>2486.950087499994</v>
      </c>
      <c r="J35" s="18">
        <f t="shared" si="3"/>
        <v>3.6664233576642245E-2</v>
      </c>
      <c r="K35" s="8"/>
    </row>
    <row r="36" spans="1:11" ht="15.75" customHeight="1">
      <c r="A36" s="17">
        <v>33</v>
      </c>
      <c r="B36" s="14" t="s">
        <v>45</v>
      </c>
      <c r="C36" s="14">
        <v>79.75</v>
      </c>
      <c r="D36" s="14">
        <v>6500</v>
      </c>
      <c r="E36" s="14">
        <v>30.18</v>
      </c>
      <c r="F36" s="15">
        <v>31.2182</v>
      </c>
      <c r="G36" s="16">
        <f t="shared" si="0"/>
        <v>156445.57500000001</v>
      </c>
      <c r="H36" s="16">
        <f t="shared" si="1"/>
        <v>161827.34424999999</v>
      </c>
      <c r="I36" s="16">
        <f t="shared" si="2"/>
        <v>5381.769249999983</v>
      </c>
      <c r="J36" s="18">
        <f t="shared" si="3"/>
        <v>3.4400265076209302E-2</v>
      </c>
      <c r="K36" s="8"/>
    </row>
    <row r="37" spans="1:11" ht="15.75" customHeight="1">
      <c r="A37" s="17">
        <v>34</v>
      </c>
      <c r="B37" s="14" t="s">
        <v>46</v>
      </c>
      <c r="C37" s="14">
        <v>95.1</v>
      </c>
      <c r="D37" s="14">
        <v>7000</v>
      </c>
      <c r="E37" s="14">
        <v>17.52</v>
      </c>
      <c r="F37" s="15">
        <v>18.075050000000001</v>
      </c>
      <c r="G37" s="16">
        <f t="shared" si="0"/>
        <v>116630.64</v>
      </c>
      <c r="H37" s="16">
        <f t="shared" si="1"/>
        <v>120325.60785</v>
      </c>
      <c r="I37" s="16">
        <f t="shared" si="2"/>
        <v>3694.9678500000009</v>
      </c>
      <c r="J37" s="18">
        <f t="shared" si="3"/>
        <v>3.1680936073059371E-2</v>
      </c>
      <c r="K37" s="8"/>
    </row>
    <row r="38" spans="1:11" ht="15.75" customHeight="1">
      <c r="A38" s="17">
        <v>35</v>
      </c>
      <c r="B38" s="14" t="s">
        <v>47</v>
      </c>
      <c r="C38" s="14">
        <v>99.65</v>
      </c>
      <c r="D38" s="14">
        <v>6000</v>
      </c>
      <c r="E38" s="14">
        <v>17.54</v>
      </c>
      <c r="F38" s="15">
        <v>18.075050000000001</v>
      </c>
      <c r="G38" s="16">
        <f t="shared" si="0"/>
        <v>104871.66</v>
      </c>
      <c r="H38" s="16">
        <f t="shared" si="1"/>
        <v>108070.72395</v>
      </c>
      <c r="I38" s="16">
        <f t="shared" si="2"/>
        <v>3199.0639499999961</v>
      </c>
      <c r="J38" s="18">
        <f t="shared" si="3"/>
        <v>3.0504561003420715E-2</v>
      </c>
      <c r="K38" s="8"/>
    </row>
    <row r="39" spans="1:11" ht="15.75" customHeight="1">
      <c r="A39" s="17">
        <v>36</v>
      </c>
      <c r="B39" s="14" t="s">
        <v>48</v>
      </c>
      <c r="C39" s="14">
        <v>14.95</v>
      </c>
      <c r="D39" s="14">
        <v>35000</v>
      </c>
      <c r="E39" s="14">
        <v>17.440000000000001</v>
      </c>
      <c r="F39" s="15">
        <v>17.68</v>
      </c>
      <c r="G39" s="16">
        <f t="shared" si="0"/>
        <v>91254.799999999988</v>
      </c>
      <c r="H39" s="16">
        <f t="shared" si="1"/>
        <v>92510.599999999991</v>
      </c>
      <c r="I39" s="16">
        <f t="shared" si="2"/>
        <v>1255.8000000000029</v>
      </c>
      <c r="J39" s="18">
        <f t="shared" si="3"/>
        <v>1.3761467889908291E-2</v>
      </c>
      <c r="K39" s="8"/>
    </row>
    <row r="40" spans="1:11" ht="15.75" customHeight="1">
      <c r="A40" s="17">
        <v>37</v>
      </c>
      <c r="B40" s="14" t="s">
        <v>49</v>
      </c>
      <c r="C40" s="14">
        <v>479.4</v>
      </c>
      <c r="D40" s="14">
        <v>1400</v>
      </c>
      <c r="E40" s="14">
        <v>21.5</v>
      </c>
      <c r="F40" s="15">
        <v>21.76595</v>
      </c>
      <c r="G40" s="16">
        <f t="shared" si="0"/>
        <v>144299.4</v>
      </c>
      <c r="H40" s="16">
        <f t="shared" si="1"/>
        <v>146084.35002000001</v>
      </c>
      <c r="I40" s="16">
        <f t="shared" si="2"/>
        <v>1784.9500200000184</v>
      </c>
      <c r="J40" s="18">
        <f t="shared" si="3"/>
        <v>1.2369767441860594E-2</v>
      </c>
      <c r="K40" s="8"/>
    </row>
    <row r="41" spans="1:11" ht="15.75" customHeight="1">
      <c r="A41" s="17">
        <v>38</v>
      </c>
      <c r="B41" s="14" t="s">
        <v>50</v>
      </c>
      <c r="C41" s="14">
        <v>219.95</v>
      </c>
      <c r="D41" s="14">
        <v>1500</v>
      </c>
      <c r="E41" s="14">
        <v>55.39</v>
      </c>
      <c r="F41" s="15">
        <v>56.072650000000003</v>
      </c>
      <c r="G41" s="16">
        <f t="shared" si="0"/>
        <v>182745.45750000002</v>
      </c>
      <c r="H41" s="16">
        <f t="shared" si="1"/>
        <v>184997.6905125</v>
      </c>
      <c r="I41" s="16">
        <f t="shared" si="2"/>
        <v>2252.2330124999862</v>
      </c>
      <c r="J41" s="18">
        <f t="shared" si="3"/>
        <v>1.2324426791839605E-2</v>
      </c>
      <c r="K41" s="8"/>
    </row>
    <row r="42" spans="1:11" ht="15.75" customHeight="1">
      <c r="A42" s="17">
        <v>39</v>
      </c>
      <c r="B42" s="14" t="s">
        <v>51</v>
      </c>
      <c r="C42" s="14">
        <v>15.8</v>
      </c>
      <c r="D42" s="14">
        <v>33141</v>
      </c>
      <c r="E42" s="14">
        <v>17.47</v>
      </c>
      <c r="F42" s="15">
        <v>17.68</v>
      </c>
      <c r="G42" s="16">
        <f t="shared" si="0"/>
        <v>91477.776660000003</v>
      </c>
      <c r="H42" s="16">
        <f t="shared" si="1"/>
        <v>92577.395040000003</v>
      </c>
      <c r="I42" s="16">
        <f t="shared" si="2"/>
        <v>1099.6183799999999</v>
      </c>
      <c r="J42" s="18">
        <f t="shared" si="3"/>
        <v>1.2020606754436175E-2</v>
      </c>
      <c r="K42" s="8"/>
    </row>
    <row r="43" spans="1:11" ht="15.75" customHeight="1">
      <c r="A43" s="17">
        <v>40</v>
      </c>
      <c r="B43" s="14" t="s">
        <v>52</v>
      </c>
      <c r="C43" s="14">
        <v>1158.05</v>
      </c>
      <c r="D43" s="14">
        <v>500</v>
      </c>
      <c r="E43" s="14">
        <v>17.48</v>
      </c>
      <c r="F43" s="15">
        <v>17.68</v>
      </c>
      <c r="G43" s="16">
        <f t="shared" si="0"/>
        <v>101213.57</v>
      </c>
      <c r="H43" s="16">
        <f t="shared" si="1"/>
        <v>102371.62</v>
      </c>
      <c r="I43" s="16">
        <f t="shared" si="2"/>
        <v>1158.0499999999884</v>
      </c>
      <c r="J43" s="18">
        <f t="shared" si="3"/>
        <v>1.1441647597253888E-2</v>
      </c>
      <c r="K43" s="8"/>
    </row>
    <row r="44" spans="1:11" ht="15.75" customHeight="1">
      <c r="A44" s="17">
        <v>41</v>
      </c>
      <c r="B44" s="14" t="s">
        <v>53</v>
      </c>
      <c r="C44" s="14">
        <v>905</v>
      </c>
      <c r="D44" s="14">
        <v>600</v>
      </c>
      <c r="E44" s="14">
        <v>17.48</v>
      </c>
      <c r="F44" s="15">
        <v>17.68</v>
      </c>
      <c r="G44" s="16">
        <f t="shared" si="0"/>
        <v>94916.400000000009</v>
      </c>
      <c r="H44" s="16">
        <f t="shared" si="1"/>
        <v>96002.4</v>
      </c>
      <c r="I44" s="16">
        <f t="shared" si="2"/>
        <v>1085.9999999999854</v>
      </c>
      <c r="J44" s="18">
        <f t="shared" si="3"/>
        <v>1.144164759725385E-2</v>
      </c>
      <c r="K44" s="8"/>
    </row>
    <row r="45" spans="1:11" ht="15.75" customHeight="1">
      <c r="A45" s="17">
        <v>42</v>
      </c>
      <c r="B45" s="14" t="s">
        <v>54</v>
      </c>
      <c r="C45" s="14">
        <v>90</v>
      </c>
      <c r="D45" s="14">
        <v>8000</v>
      </c>
      <c r="E45" s="14">
        <v>17.48</v>
      </c>
      <c r="F45" s="15">
        <v>17.68</v>
      </c>
      <c r="G45" s="16">
        <f t="shared" si="0"/>
        <v>125856.00000000001</v>
      </c>
      <c r="H45" s="16">
        <f t="shared" si="1"/>
        <v>127295.99999999999</v>
      </c>
      <c r="I45" s="16">
        <f t="shared" si="2"/>
        <v>1439.9999999999709</v>
      </c>
      <c r="J45" s="18">
        <f t="shared" si="3"/>
        <v>1.1441647597253772E-2</v>
      </c>
      <c r="K45" s="8"/>
    </row>
    <row r="46" spans="1:11" ht="15.75" customHeight="1">
      <c r="A46" s="17">
        <v>43</v>
      </c>
      <c r="B46" s="14" t="s">
        <v>55</v>
      </c>
      <c r="C46" s="14">
        <v>92.35</v>
      </c>
      <c r="D46" s="14">
        <v>6000</v>
      </c>
      <c r="E46" s="14">
        <v>17.489999999999998</v>
      </c>
      <c r="F46" s="15">
        <v>17.68</v>
      </c>
      <c r="G46" s="16">
        <f t="shared" si="0"/>
        <v>96912.089999999967</v>
      </c>
      <c r="H46" s="16">
        <f t="shared" si="1"/>
        <v>97964.87999999999</v>
      </c>
      <c r="I46" s="16">
        <f t="shared" si="2"/>
        <v>1052.7900000000227</v>
      </c>
      <c r="J46" s="18">
        <f t="shared" si="3"/>
        <v>1.0863350485992233E-2</v>
      </c>
      <c r="K46" s="8"/>
    </row>
    <row r="47" spans="1:11" ht="15.75" customHeight="1">
      <c r="A47" s="17">
        <v>44</v>
      </c>
      <c r="B47" s="14" t="s">
        <v>56</v>
      </c>
      <c r="C47" s="14">
        <v>251.85</v>
      </c>
      <c r="D47" s="14">
        <v>2000</v>
      </c>
      <c r="E47" s="14">
        <v>17.489999999999998</v>
      </c>
      <c r="F47" s="15">
        <v>17.68</v>
      </c>
      <c r="G47" s="16">
        <f t="shared" si="0"/>
        <v>88097.129999999976</v>
      </c>
      <c r="H47" s="16">
        <f t="shared" si="1"/>
        <v>89054.159999999989</v>
      </c>
      <c r="I47" s="16">
        <f t="shared" si="2"/>
        <v>957.03000000001339</v>
      </c>
      <c r="J47" s="18">
        <f t="shared" si="3"/>
        <v>1.086335048599215E-2</v>
      </c>
      <c r="K47" s="8"/>
    </row>
    <row r="48" spans="1:11" ht="15.75" customHeight="1">
      <c r="A48" s="17">
        <v>45</v>
      </c>
      <c r="B48" s="14" t="s">
        <v>57</v>
      </c>
      <c r="C48" s="14">
        <v>43.8</v>
      </c>
      <c r="D48" s="14">
        <v>13200</v>
      </c>
      <c r="E48" s="14">
        <v>17.489999999999998</v>
      </c>
      <c r="F48" s="15">
        <v>17.68</v>
      </c>
      <c r="G48" s="16">
        <f t="shared" si="0"/>
        <v>101120.18399999998</v>
      </c>
      <c r="H48" s="16">
        <f t="shared" si="1"/>
        <v>102218.68799999999</v>
      </c>
      <c r="I48" s="16">
        <f t="shared" si="2"/>
        <v>1098.5040000000154</v>
      </c>
      <c r="J48" s="18">
        <f t="shared" si="3"/>
        <v>1.086335048599215E-2</v>
      </c>
      <c r="K48" s="8"/>
    </row>
    <row r="49" spans="1:11" ht="15.75" customHeight="1">
      <c r="A49" s="17">
        <v>46</v>
      </c>
      <c r="B49" s="14" t="s">
        <v>58</v>
      </c>
      <c r="C49" s="14">
        <v>219.6</v>
      </c>
      <c r="D49" s="14">
        <v>3000</v>
      </c>
      <c r="E49" s="14">
        <v>17.489999999999998</v>
      </c>
      <c r="F49" s="15">
        <v>17.68</v>
      </c>
      <c r="G49" s="16">
        <f t="shared" si="0"/>
        <v>115224.11999999998</v>
      </c>
      <c r="H49" s="16">
        <f t="shared" si="1"/>
        <v>116475.84</v>
      </c>
      <c r="I49" s="16">
        <f t="shared" si="2"/>
        <v>1251.7200000000157</v>
      </c>
      <c r="J49" s="18">
        <f t="shared" si="3"/>
        <v>1.0863350485992134E-2</v>
      </c>
      <c r="K49" s="8"/>
    </row>
    <row r="50" spans="1:11" ht="15.75" customHeight="1">
      <c r="A50" s="17">
        <v>47</v>
      </c>
      <c r="B50" s="14" t="s">
        <v>59</v>
      </c>
      <c r="C50" s="14">
        <v>1218.25</v>
      </c>
      <c r="D50" s="14">
        <v>500</v>
      </c>
      <c r="E50" s="14">
        <v>17.489999999999998</v>
      </c>
      <c r="F50" s="15">
        <v>17.68</v>
      </c>
      <c r="G50" s="16">
        <f t="shared" si="0"/>
        <v>106535.96249999998</v>
      </c>
      <c r="H50" s="16">
        <f t="shared" si="1"/>
        <v>107693.29999999999</v>
      </c>
      <c r="I50" s="16">
        <f t="shared" si="2"/>
        <v>1157.3375000000087</v>
      </c>
      <c r="J50" s="18">
        <f t="shared" si="3"/>
        <v>1.0863350485992079E-2</v>
      </c>
      <c r="K50" s="8"/>
    </row>
    <row r="51" spans="1:11" ht="15.75" customHeight="1">
      <c r="A51" s="17">
        <v>48</v>
      </c>
      <c r="B51" s="14" t="s">
        <v>60</v>
      </c>
      <c r="C51" s="14">
        <v>121.6</v>
      </c>
      <c r="D51" s="14">
        <v>4700</v>
      </c>
      <c r="E51" s="14">
        <v>17.489999999999998</v>
      </c>
      <c r="F51" s="15">
        <v>17.68</v>
      </c>
      <c r="G51" s="16">
        <f t="shared" si="0"/>
        <v>99958.847999999984</v>
      </c>
      <c r="H51" s="16">
        <f t="shared" si="1"/>
        <v>101044.73599999999</v>
      </c>
      <c r="I51" s="16">
        <f t="shared" si="2"/>
        <v>1085.8880000000063</v>
      </c>
      <c r="J51" s="18">
        <f t="shared" si="3"/>
        <v>1.086335048599206E-2</v>
      </c>
      <c r="K51" s="8"/>
    </row>
    <row r="52" spans="1:11" ht="15.75" customHeight="1">
      <c r="A52" s="17">
        <v>49</v>
      </c>
      <c r="B52" s="14" t="s">
        <v>61</v>
      </c>
      <c r="C52" s="14">
        <v>845.8</v>
      </c>
      <c r="D52" s="14">
        <v>700</v>
      </c>
      <c r="E52" s="14">
        <v>17.489999999999998</v>
      </c>
      <c r="F52" s="15">
        <v>17.68</v>
      </c>
      <c r="G52" s="16">
        <f t="shared" si="0"/>
        <v>103551.29399999998</v>
      </c>
      <c r="H52" s="16">
        <f t="shared" si="1"/>
        <v>104676.20799999998</v>
      </c>
      <c r="I52" s="16">
        <f t="shared" si="2"/>
        <v>1124.9140000000043</v>
      </c>
      <c r="J52" s="18">
        <f t="shared" si="3"/>
        <v>1.0863350485992039E-2</v>
      </c>
      <c r="K52" s="8"/>
    </row>
    <row r="53" spans="1:11" ht="15.75" customHeight="1">
      <c r="A53" s="17">
        <v>50</v>
      </c>
      <c r="B53" s="14" t="s">
        <v>62</v>
      </c>
      <c r="C53" s="14">
        <v>298.85000000000002</v>
      </c>
      <c r="D53" s="14">
        <v>3000</v>
      </c>
      <c r="E53" s="14">
        <v>17.489999999999998</v>
      </c>
      <c r="F53" s="15">
        <v>17.68</v>
      </c>
      <c r="G53" s="16">
        <f t="shared" si="0"/>
        <v>156806.595</v>
      </c>
      <c r="H53" s="16">
        <f t="shared" si="1"/>
        <v>158510.04</v>
      </c>
      <c r="I53" s="16">
        <f t="shared" si="2"/>
        <v>1703.445000000007</v>
      </c>
      <c r="J53" s="18">
        <f t="shared" si="3"/>
        <v>1.0863350485992039E-2</v>
      </c>
      <c r="K53" s="8"/>
    </row>
    <row r="54" spans="1:11" ht="15.75" customHeight="1">
      <c r="A54" s="17">
        <v>51</v>
      </c>
      <c r="B54" s="14" t="s">
        <v>63</v>
      </c>
      <c r="C54" s="14">
        <v>11220.35</v>
      </c>
      <c r="D54" s="14">
        <v>50</v>
      </c>
      <c r="E54" s="14">
        <v>17.489999999999998</v>
      </c>
      <c r="F54" s="15">
        <v>17.68</v>
      </c>
      <c r="G54" s="16">
        <f t="shared" si="0"/>
        <v>98121.960749999984</v>
      </c>
      <c r="H54" s="16">
        <f t="shared" si="1"/>
        <v>99187.893999999986</v>
      </c>
      <c r="I54" s="16">
        <f t="shared" si="2"/>
        <v>1065.9332500000019</v>
      </c>
      <c r="J54" s="18">
        <f t="shared" si="3"/>
        <v>1.0863350485992017E-2</v>
      </c>
      <c r="K54" s="8"/>
    </row>
    <row r="55" spans="1:11" ht="15.75" customHeight="1">
      <c r="A55" s="17">
        <v>52</v>
      </c>
      <c r="B55" s="14" t="s">
        <v>64</v>
      </c>
      <c r="C55" s="14">
        <v>173.7</v>
      </c>
      <c r="D55" s="14">
        <v>3399</v>
      </c>
      <c r="E55" s="14">
        <v>17.489999999999998</v>
      </c>
      <c r="F55" s="15">
        <v>17.68</v>
      </c>
      <c r="G55" s="16">
        <f t="shared" si="0"/>
        <v>103262.06186999998</v>
      </c>
      <c r="H55" s="16">
        <f t="shared" si="1"/>
        <v>104383.83383999998</v>
      </c>
      <c r="I55" s="16">
        <f t="shared" si="2"/>
        <v>1121.7719700000016</v>
      </c>
      <c r="J55" s="18">
        <f t="shared" si="3"/>
        <v>1.0863350485992013E-2</v>
      </c>
      <c r="K55" s="8"/>
    </row>
    <row r="56" spans="1:11" ht="15.75" customHeight="1">
      <c r="A56" s="17">
        <v>53</v>
      </c>
      <c r="B56" s="14" t="s">
        <v>65</v>
      </c>
      <c r="C56" s="14">
        <v>679.45</v>
      </c>
      <c r="D56" s="14">
        <v>1000</v>
      </c>
      <c r="E56" s="14">
        <v>17.489999999999998</v>
      </c>
      <c r="F56" s="15">
        <v>17.68</v>
      </c>
      <c r="G56" s="16">
        <f t="shared" si="0"/>
        <v>118835.80499999999</v>
      </c>
      <c r="H56" s="16">
        <f t="shared" si="1"/>
        <v>120126.76</v>
      </c>
      <c r="I56" s="16">
        <f t="shared" si="2"/>
        <v>1290.9550000000017</v>
      </c>
      <c r="J56" s="18">
        <f t="shared" si="3"/>
        <v>1.0863350485992011E-2</v>
      </c>
      <c r="K56" s="8"/>
    </row>
    <row r="57" spans="1:11" ht="15.75" customHeight="1">
      <c r="A57" s="17">
        <v>54</v>
      </c>
      <c r="B57" s="14" t="s">
        <v>66</v>
      </c>
      <c r="C57" s="14">
        <v>1462.65</v>
      </c>
      <c r="D57" s="14">
        <v>400</v>
      </c>
      <c r="E57" s="14">
        <v>17.489999999999998</v>
      </c>
      <c r="F57" s="15">
        <v>17.68</v>
      </c>
      <c r="G57" s="16">
        <f t="shared" si="0"/>
        <v>102326.99399999999</v>
      </c>
      <c r="H57" s="16">
        <f t="shared" si="1"/>
        <v>103438.60799999999</v>
      </c>
      <c r="I57" s="16">
        <f t="shared" si="2"/>
        <v>1111.6140000000014</v>
      </c>
      <c r="J57" s="18">
        <f t="shared" si="3"/>
        <v>1.086335048599201E-2</v>
      </c>
      <c r="K57" s="8"/>
    </row>
    <row r="58" spans="1:11" ht="15.75" customHeight="1">
      <c r="A58" s="17">
        <v>55</v>
      </c>
      <c r="B58" s="14" t="s">
        <v>67</v>
      </c>
      <c r="C58" s="14">
        <v>19247.7</v>
      </c>
      <c r="D58" s="14">
        <v>30</v>
      </c>
      <c r="E58" s="14">
        <v>17.489999999999998</v>
      </c>
      <c r="F58" s="15">
        <v>17.68</v>
      </c>
      <c r="G58" s="16">
        <f t="shared" si="0"/>
        <v>100992.6819</v>
      </c>
      <c r="H58" s="16">
        <f t="shared" si="1"/>
        <v>102089.8008</v>
      </c>
      <c r="I58" s="16">
        <f t="shared" si="2"/>
        <v>1097.1189000000013</v>
      </c>
      <c r="J58" s="18">
        <f t="shared" si="3"/>
        <v>1.086335048599201E-2</v>
      </c>
      <c r="K58" s="8"/>
    </row>
    <row r="59" spans="1:11" ht="15.75" customHeight="1">
      <c r="A59" s="17">
        <v>56</v>
      </c>
      <c r="B59" s="14" t="s">
        <v>68</v>
      </c>
      <c r="C59" s="14">
        <v>262.89999999999998</v>
      </c>
      <c r="D59" s="14">
        <v>3000</v>
      </c>
      <c r="E59" s="14">
        <v>17.489999999999998</v>
      </c>
      <c r="F59" s="15">
        <v>17.68</v>
      </c>
      <c r="G59" s="16">
        <f t="shared" si="0"/>
        <v>137943.62999999998</v>
      </c>
      <c r="H59" s="16">
        <f t="shared" si="1"/>
        <v>139442.15999999997</v>
      </c>
      <c r="I59" s="16">
        <f t="shared" si="2"/>
        <v>1498.5299999999988</v>
      </c>
      <c r="J59" s="18">
        <f t="shared" si="3"/>
        <v>1.0863350485991989E-2</v>
      </c>
      <c r="K59" s="8"/>
    </row>
    <row r="60" spans="1:11" ht="15.75" customHeight="1">
      <c r="A60" s="17">
        <v>57</v>
      </c>
      <c r="B60" s="14" t="s">
        <v>69</v>
      </c>
      <c r="C60" s="14">
        <v>70.75</v>
      </c>
      <c r="D60" s="14">
        <v>7000</v>
      </c>
      <c r="E60" s="14">
        <v>18.48</v>
      </c>
      <c r="F60" s="15">
        <v>18.68</v>
      </c>
      <c r="G60" s="16">
        <f t="shared" si="0"/>
        <v>91522.2</v>
      </c>
      <c r="H60" s="16">
        <f t="shared" si="1"/>
        <v>92512.7</v>
      </c>
      <c r="I60" s="16">
        <f t="shared" si="2"/>
        <v>990.5</v>
      </c>
      <c r="J60" s="18">
        <f t="shared" si="3"/>
        <v>1.0822510822510822E-2</v>
      </c>
      <c r="K60" s="8"/>
    </row>
    <row r="61" spans="1:11" ht="15.75" customHeight="1">
      <c r="A61" s="17">
        <v>58</v>
      </c>
      <c r="B61" s="14" t="s">
        <v>70</v>
      </c>
      <c r="C61" s="14">
        <v>88.85</v>
      </c>
      <c r="D61" s="14">
        <v>7000</v>
      </c>
      <c r="E61" s="14">
        <v>17.5</v>
      </c>
      <c r="F61" s="15">
        <v>17.680250000000001</v>
      </c>
      <c r="G61" s="16">
        <f t="shared" si="0"/>
        <v>108841.24999999999</v>
      </c>
      <c r="H61" s="16">
        <f t="shared" si="1"/>
        <v>109962.314875</v>
      </c>
      <c r="I61" s="16">
        <f t="shared" si="2"/>
        <v>1121.0648750000109</v>
      </c>
      <c r="J61" s="18">
        <f t="shared" si="3"/>
        <v>1.0300000000000102E-2</v>
      </c>
      <c r="K61" s="8"/>
    </row>
    <row r="62" spans="1:11" ht="15.75" customHeight="1">
      <c r="A62" s="17">
        <v>59</v>
      </c>
      <c r="B62" s="14" t="s">
        <v>71</v>
      </c>
      <c r="C62" s="14">
        <v>772.25</v>
      </c>
      <c r="D62" s="14">
        <v>1200</v>
      </c>
      <c r="E62" s="14">
        <v>17.5</v>
      </c>
      <c r="F62" s="15">
        <v>17.68</v>
      </c>
      <c r="G62" s="16">
        <f t="shared" si="0"/>
        <v>162172.49999999997</v>
      </c>
      <c r="H62" s="16">
        <f t="shared" si="1"/>
        <v>163840.56</v>
      </c>
      <c r="I62" s="16">
        <f t="shared" si="2"/>
        <v>1668.0600000000268</v>
      </c>
      <c r="J62" s="18">
        <f t="shared" si="3"/>
        <v>1.0285714285714453E-2</v>
      </c>
      <c r="K62" s="8"/>
    </row>
    <row r="63" spans="1:11" ht="15.75" customHeight="1">
      <c r="A63" s="17">
        <v>60</v>
      </c>
      <c r="B63" s="14" t="s">
        <v>72</v>
      </c>
      <c r="C63" s="14">
        <v>2916.15</v>
      </c>
      <c r="D63" s="14">
        <v>200</v>
      </c>
      <c r="E63" s="14">
        <v>17.5</v>
      </c>
      <c r="F63" s="15">
        <v>17.68</v>
      </c>
      <c r="G63" s="16">
        <f t="shared" si="0"/>
        <v>102065.24999999999</v>
      </c>
      <c r="H63" s="16">
        <f t="shared" si="1"/>
        <v>103115.064</v>
      </c>
      <c r="I63" s="16">
        <f t="shared" si="2"/>
        <v>1049.814000000013</v>
      </c>
      <c r="J63" s="18">
        <f t="shared" si="3"/>
        <v>1.0285714285714415E-2</v>
      </c>
      <c r="K63" s="8"/>
    </row>
    <row r="64" spans="1:11" ht="15.75" customHeight="1">
      <c r="A64" s="17">
        <v>61</v>
      </c>
      <c r="B64" s="14" t="s">
        <v>73</v>
      </c>
      <c r="C64" s="14">
        <v>1156.3499999999999</v>
      </c>
      <c r="D64" s="14">
        <v>500</v>
      </c>
      <c r="E64" s="14">
        <v>17.5</v>
      </c>
      <c r="F64" s="15">
        <v>17.68</v>
      </c>
      <c r="G64" s="16">
        <f t="shared" si="0"/>
        <v>101180.62499999999</v>
      </c>
      <c r="H64" s="16">
        <f t="shared" si="1"/>
        <v>102221.34</v>
      </c>
      <c r="I64" s="16">
        <f t="shared" si="2"/>
        <v>1040.7150000000111</v>
      </c>
      <c r="J64" s="18">
        <f t="shared" si="3"/>
        <v>1.0285714285714396E-2</v>
      </c>
      <c r="K64" s="8"/>
    </row>
    <row r="65" spans="1:11" ht="15.75" customHeight="1">
      <c r="A65" s="17">
        <v>62</v>
      </c>
      <c r="B65" s="14" t="s">
        <v>74</v>
      </c>
      <c r="C65" s="14">
        <v>167.25</v>
      </c>
      <c r="D65" s="14">
        <v>3400</v>
      </c>
      <c r="E65" s="14">
        <v>17.5</v>
      </c>
      <c r="F65" s="15">
        <v>17.68</v>
      </c>
      <c r="G65" s="16">
        <f t="shared" si="0"/>
        <v>99513.749999999985</v>
      </c>
      <c r="H65" s="16">
        <f t="shared" si="1"/>
        <v>100537.31999999999</v>
      </c>
      <c r="I65" s="16">
        <f t="shared" si="2"/>
        <v>1023.570000000007</v>
      </c>
      <c r="J65" s="18">
        <f t="shared" si="3"/>
        <v>1.0285714285714358E-2</v>
      </c>
      <c r="K65" s="8"/>
    </row>
    <row r="66" spans="1:11" ht="15.75" customHeight="1">
      <c r="A66" s="17">
        <v>63</v>
      </c>
      <c r="B66" s="14" t="s">
        <v>75</v>
      </c>
      <c r="C66" s="14">
        <v>145.6</v>
      </c>
      <c r="D66" s="14">
        <v>3750</v>
      </c>
      <c r="E66" s="14">
        <v>17.5</v>
      </c>
      <c r="F66" s="15">
        <v>17.68</v>
      </c>
      <c r="G66" s="16">
        <f t="shared" si="0"/>
        <v>95549.999999999985</v>
      </c>
      <c r="H66" s="16">
        <f t="shared" si="1"/>
        <v>96532.799999999988</v>
      </c>
      <c r="I66" s="16">
        <f t="shared" si="2"/>
        <v>982.80000000000291</v>
      </c>
      <c r="J66" s="18">
        <f t="shared" si="3"/>
        <v>1.0285714285714318E-2</v>
      </c>
      <c r="K66" s="8"/>
    </row>
    <row r="67" spans="1:11" ht="15.75" customHeight="1">
      <c r="A67" s="17">
        <v>64</v>
      </c>
      <c r="B67" s="14" t="s">
        <v>76</v>
      </c>
      <c r="C67" s="14">
        <v>737.15</v>
      </c>
      <c r="D67" s="14">
        <v>1100</v>
      </c>
      <c r="E67" s="14">
        <v>17.5</v>
      </c>
      <c r="F67" s="15">
        <v>17.68</v>
      </c>
      <c r="G67" s="16">
        <f t="shared" si="0"/>
        <v>141901.375</v>
      </c>
      <c r="H67" s="16">
        <f t="shared" si="1"/>
        <v>143360.932</v>
      </c>
      <c r="I67" s="16">
        <f t="shared" si="2"/>
        <v>1459.5570000000007</v>
      </c>
      <c r="J67" s="18">
        <f t="shared" si="3"/>
        <v>1.028571428571429E-2</v>
      </c>
      <c r="K67" s="8"/>
    </row>
    <row r="68" spans="1:11" ht="15.75" customHeight="1">
      <c r="A68" s="17">
        <v>65</v>
      </c>
      <c r="B68" s="14" t="s">
        <v>77</v>
      </c>
      <c r="C68" s="14">
        <v>696.25</v>
      </c>
      <c r="D68" s="14">
        <v>750</v>
      </c>
      <c r="E68" s="14">
        <v>17.5</v>
      </c>
      <c r="F68" s="15">
        <v>17.68</v>
      </c>
      <c r="G68" s="16">
        <f t="shared" si="0"/>
        <v>91382.812499999985</v>
      </c>
      <c r="H68" s="16">
        <f t="shared" si="1"/>
        <v>92322.749999999985</v>
      </c>
      <c r="I68" s="16">
        <f t="shared" si="2"/>
        <v>939.9375</v>
      </c>
      <c r="J68" s="18">
        <f t="shared" si="3"/>
        <v>1.0285714285714287E-2</v>
      </c>
      <c r="K68" s="8"/>
    </row>
    <row r="69" spans="1:11" ht="15.75" customHeight="1">
      <c r="A69" s="17">
        <v>66</v>
      </c>
      <c r="B69" s="14" t="s">
        <v>78</v>
      </c>
      <c r="C69" s="14">
        <v>1157.3</v>
      </c>
      <c r="D69" s="14">
        <v>550</v>
      </c>
      <c r="E69" s="14">
        <v>17.5</v>
      </c>
      <c r="F69" s="15">
        <v>17.68</v>
      </c>
      <c r="G69" s="16">
        <f t="shared" si="0"/>
        <v>111390.12499999999</v>
      </c>
      <c r="H69" s="16">
        <f t="shared" si="1"/>
        <v>112535.85199999998</v>
      </c>
      <c r="I69" s="16">
        <f t="shared" si="2"/>
        <v>1145.726999999999</v>
      </c>
      <c r="J69" s="18">
        <f t="shared" si="3"/>
        <v>1.0285714285714278E-2</v>
      </c>
      <c r="K69" s="8"/>
    </row>
    <row r="70" spans="1:11" ht="15.75" customHeight="1">
      <c r="A70" s="17">
        <v>67</v>
      </c>
      <c r="B70" s="14" t="s">
        <v>79</v>
      </c>
      <c r="C70" s="14">
        <v>93.65</v>
      </c>
      <c r="D70" s="14">
        <v>4000</v>
      </c>
      <c r="E70" s="14">
        <v>17.5</v>
      </c>
      <c r="F70" s="15">
        <v>17.68</v>
      </c>
      <c r="G70" s="16">
        <f t="shared" si="0"/>
        <v>65555</v>
      </c>
      <c r="H70" s="16">
        <f t="shared" si="1"/>
        <v>66229.279999999999</v>
      </c>
      <c r="I70" s="16">
        <f t="shared" si="2"/>
        <v>674.27999999999884</v>
      </c>
      <c r="J70" s="18">
        <f t="shared" si="3"/>
        <v>1.0285714285714268E-2</v>
      </c>
      <c r="K70" s="8"/>
    </row>
    <row r="71" spans="1:11" ht="15.75" customHeight="1">
      <c r="A71" s="17">
        <v>68</v>
      </c>
      <c r="B71" s="14" t="s">
        <v>80</v>
      </c>
      <c r="C71" s="14">
        <v>1641.85</v>
      </c>
      <c r="D71" s="14">
        <v>400</v>
      </c>
      <c r="E71" s="14">
        <v>17.5</v>
      </c>
      <c r="F71" s="15">
        <v>17.68</v>
      </c>
      <c r="G71" s="16">
        <f t="shared" si="0"/>
        <v>114929.49999999999</v>
      </c>
      <c r="H71" s="16">
        <f t="shared" si="1"/>
        <v>116111.63199999998</v>
      </c>
      <c r="I71" s="16">
        <f t="shared" si="2"/>
        <v>1182.1319999999978</v>
      </c>
      <c r="J71" s="18">
        <f t="shared" si="3"/>
        <v>1.0285714285714268E-2</v>
      </c>
      <c r="K71" s="8"/>
    </row>
    <row r="72" spans="1:11" ht="15.75" customHeight="1">
      <c r="A72" s="17">
        <v>69</v>
      </c>
      <c r="B72" s="14" t="s">
        <v>81</v>
      </c>
      <c r="C72" s="14">
        <v>76.3</v>
      </c>
      <c r="D72" s="14">
        <v>9000</v>
      </c>
      <c r="E72" s="14">
        <v>17.5</v>
      </c>
      <c r="F72" s="15">
        <v>17.68</v>
      </c>
      <c r="G72" s="16">
        <f t="shared" si="0"/>
        <v>120172.49999999999</v>
      </c>
      <c r="H72" s="16">
        <f t="shared" si="1"/>
        <v>121408.55999999998</v>
      </c>
      <c r="I72" s="16">
        <f t="shared" si="2"/>
        <v>1236.0599999999977</v>
      </c>
      <c r="J72" s="18">
        <f t="shared" si="3"/>
        <v>1.0285714285714268E-2</v>
      </c>
      <c r="K72" s="8"/>
    </row>
    <row r="73" spans="1:11" ht="15.75" customHeight="1">
      <c r="A73" s="17">
        <v>70</v>
      </c>
      <c r="B73" s="14" t="s">
        <v>82</v>
      </c>
      <c r="C73" s="14">
        <v>94.85</v>
      </c>
      <c r="D73" s="14">
        <v>2000</v>
      </c>
      <c r="E73" s="14">
        <v>17.5</v>
      </c>
      <c r="F73" s="15">
        <v>17.68</v>
      </c>
      <c r="G73" s="16">
        <f t="shared" si="0"/>
        <v>33197.5</v>
      </c>
      <c r="H73" s="16">
        <f t="shared" si="1"/>
        <v>33538.959999999999</v>
      </c>
      <c r="I73" s="16">
        <f t="shared" si="2"/>
        <v>341.45999999999913</v>
      </c>
      <c r="J73" s="18">
        <f t="shared" si="3"/>
        <v>1.0285714285714259E-2</v>
      </c>
      <c r="K73" s="8"/>
    </row>
    <row r="74" spans="1:11" ht="15.75" customHeight="1">
      <c r="A74" s="17">
        <v>71</v>
      </c>
      <c r="B74" s="14" t="s">
        <v>83</v>
      </c>
      <c r="C74" s="14">
        <v>1395.65</v>
      </c>
      <c r="D74" s="14">
        <v>600</v>
      </c>
      <c r="E74" s="14">
        <v>17.5</v>
      </c>
      <c r="F74" s="15">
        <v>17.68</v>
      </c>
      <c r="G74" s="16">
        <f t="shared" si="0"/>
        <v>146543.25</v>
      </c>
      <c r="H74" s="16">
        <f t="shared" si="1"/>
        <v>148050.552</v>
      </c>
      <c r="I74" s="16">
        <f t="shared" si="2"/>
        <v>1507.301999999996</v>
      </c>
      <c r="J74" s="18">
        <f t="shared" si="3"/>
        <v>1.0285714285714259E-2</v>
      </c>
      <c r="K74" s="8"/>
    </row>
    <row r="75" spans="1:11" ht="15.75" customHeight="1">
      <c r="A75" s="17">
        <v>72</v>
      </c>
      <c r="B75" s="14" t="s">
        <v>84</v>
      </c>
      <c r="C75" s="14">
        <v>118.85</v>
      </c>
      <c r="D75" s="14">
        <v>4100</v>
      </c>
      <c r="E75" s="14">
        <v>17.5</v>
      </c>
      <c r="F75" s="15">
        <v>17.68</v>
      </c>
      <c r="G75" s="16">
        <f t="shared" si="0"/>
        <v>85274.875</v>
      </c>
      <c r="H75" s="16">
        <f t="shared" si="1"/>
        <v>86151.987999999998</v>
      </c>
      <c r="I75" s="16">
        <f t="shared" si="2"/>
        <v>877.11299999999756</v>
      </c>
      <c r="J75" s="18">
        <f t="shared" si="3"/>
        <v>1.0285714285714257E-2</v>
      </c>
      <c r="K75" s="8"/>
    </row>
    <row r="76" spans="1:11" ht="15.75" customHeight="1">
      <c r="A76" s="17">
        <v>73</v>
      </c>
      <c r="B76" s="14" t="s">
        <v>85</v>
      </c>
      <c r="C76" s="14">
        <v>160.35</v>
      </c>
      <c r="D76" s="14">
        <v>2850</v>
      </c>
      <c r="E76" s="14">
        <v>17.5</v>
      </c>
      <c r="F76" s="15">
        <v>17.68</v>
      </c>
      <c r="G76" s="16">
        <f t="shared" si="0"/>
        <v>79974.5625</v>
      </c>
      <c r="H76" s="16">
        <f t="shared" si="1"/>
        <v>80797.157999999996</v>
      </c>
      <c r="I76" s="16">
        <f t="shared" si="2"/>
        <v>822.59549999999581</v>
      </c>
      <c r="J76" s="18">
        <f t="shared" si="3"/>
        <v>1.0285714285714233E-2</v>
      </c>
      <c r="K76" s="8"/>
    </row>
    <row r="77" spans="1:11" ht="15.75" customHeight="1">
      <c r="A77" s="17">
        <v>74</v>
      </c>
      <c r="B77" s="14" t="s">
        <v>86</v>
      </c>
      <c r="C77" s="14">
        <v>492.85</v>
      </c>
      <c r="D77" s="14">
        <v>1100</v>
      </c>
      <c r="E77" s="14">
        <v>17.5</v>
      </c>
      <c r="F77" s="15">
        <v>17.68</v>
      </c>
      <c r="G77" s="16">
        <f t="shared" si="0"/>
        <v>94873.625</v>
      </c>
      <c r="H77" s="16">
        <f t="shared" si="1"/>
        <v>95849.467999999993</v>
      </c>
      <c r="I77" s="16">
        <f t="shared" si="2"/>
        <v>975.84299999999348</v>
      </c>
      <c r="J77" s="18">
        <f t="shared" si="3"/>
        <v>1.0285714285714218E-2</v>
      </c>
      <c r="K77" s="8"/>
    </row>
    <row r="78" spans="1:11" ht="15.75" customHeight="1">
      <c r="A78" s="17">
        <v>75</v>
      </c>
      <c r="B78" s="14" t="s">
        <v>87</v>
      </c>
      <c r="C78" s="14">
        <v>567.6</v>
      </c>
      <c r="D78" s="14">
        <v>1000</v>
      </c>
      <c r="E78" s="14">
        <v>17.5</v>
      </c>
      <c r="F78" s="15">
        <v>17.68</v>
      </c>
      <c r="G78" s="16">
        <f t="shared" si="0"/>
        <v>99330</v>
      </c>
      <c r="H78" s="16">
        <f t="shared" si="1"/>
        <v>100351.67999999999</v>
      </c>
      <c r="I78" s="16">
        <f t="shared" si="2"/>
        <v>1021.679999999993</v>
      </c>
      <c r="J78" s="18">
        <f t="shared" si="3"/>
        <v>1.0285714285714216E-2</v>
      </c>
      <c r="K78" s="8"/>
    </row>
    <row r="79" spans="1:11" ht="15.75" customHeight="1">
      <c r="A79" s="17">
        <v>76</v>
      </c>
      <c r="B79" s="14" t="s">
        <v>88</v>
      </c>
      <c r="C79" s="14">
        <v>98.55</v>
      </c>
      <c r="D79" s="14">
        <v>3800</v>
      </c>
      <c r="E79" s="14">
        <v>17.5</v>
      </c>
      <c r="F79" s="15">
        <v>17.68</v>
      </c>
      <c r="G79" s="16">
        <f t="shared" si="0"/>
        <v>65535.75</v>
      </c>
      <c r="H79" s="16">
        <f t="shared" si="1"/>
        <v>66209.831999999995</v>
      </c>
      <c r="I79" s="16">
        <f t="shared" si="2"/>
        <v>674.08199999999488</v>
      </c>
      <c r="J79" s="18">
        <f t="shared" si="3"/>
        <v>1.0285714285714207E-2</v>
      </c>
      <c r="K79" s="8"/>
    </row>
    <row r="80" spans="1:11" ht="15.75" customHeight="1">
      <c r="A80" s="17">
        <v>77</v>
      </c>
      <c r="B80" s="14" t="s">
        <v>89</v>
      </c>
      <c r="C80" s="14">
        <v>6385.35</v>
      </c>
      <c r="D80" s="14">
        <v>125</v>
      </c>
      <c r="E80" s="14">
        <v>17.5</v>
      </c>
      <c r="F80" s="15">
        <v>17.68</v>
      </c>
      <c r="G80" s="16">
        <f t="shared" si="0"/>
        <v>139679.53125</v>
      </c>
      <c r="H80" s="16">
        <f t="shared" si="1"/>
        <v>141116.23499999999</v>
      </c>
      <c r="I80" s="16">
        <f t="shared" si="2"/>
        <v>1436.703749999986</v>
      </c>
      <c r="J80" s="18">
        <f t="shared" si="3"/>
        <v>1.0285714285714186E-2</v>
      </c>
      <c r="K80" s="8"/>
    </row>
    <row r="81" spans="1:11" ht="15.75" customHeight="1">
      <c r="A81" s="17">
        <v>78</v>
      </c>
      <c r="B81" s="14" t="s">
        <v>90</v>
      </c>
      <c r="C81" s="14">
        <v>812.85</v>
      </c>
      <c r="D81" s="14">
        <v>800</v>
      </c>
      <c r="E81" s="14">
        <v>17.5</v>
      </c>
      <c r="F81" s="15">
        <v>17.68</v>
      </c>
      <c r="G81" s="16">
        <f t="shared" si="0"/>
        <v>113799</v>
      </c>
      <c r="H81" s="16">
        <f t="shared" si="1"/>
        <v>114969.50399999999</v>
      </c>
      <c r="I81" s="16">
        <f t="shared" si="2"/>
        <v>1170.5039999999863</v>
      </c>
      <c r="J81" s="18">
        <f t="shared" si="3"/>
        <v>1.0285714285714165E-2</v>
      </c>
      <c r="K81" s="8"/>
    </row>
    <row r="82" spans="1:11" ht="15.75" customHeight="1">
      <c r="A82" s="17">
        <v>79</v>
      </c>
      <c r="B82" s="14" t="s">
        <v>91</v>
      </c>
      <c r="C82" s="14">
        <v>2546.25</v>
      </c>
      <c r="D82" s="14">
        <v>250</v>
      </c>
      <c r="E82" s="14">
        <v>17.5</v>
      </c>
      <c r="F82" s="15">
        <v>17.68</v>
      </c>
      <c r="G82" s="16">
        <f t="shared" si="0"/>
        <v>111398.4375</v>
      </c>
      <c r="H82" s="16">
        <f t="shared" si="1"/>
        <v>112544.24999999999</v>
      </c>
      <c r="I82" s="16">
        <f t="shared" si="2"/>
        <v>1145.8124999999854</v>
      </c>
      <c r="J82" s="18">
        <f t="shared" si="3"/>
        <v>1.0285714285714155E-2</v>
      </c>
      <c r="K82" s="8"/>
    </row>
    <row r="83" spans="1:11" ht="15.75" customHeight="1">
      <c r="A83" s="17">
        <v>80</v>
      </c>
      <c r="B83" s="14" t="s">
        <v>92</v>
      </c>
      <c r="C83" s="14">
        <v>1511.4</v>
      </c>
      <c r="D83" s="14">
        <v>400</v>
      </c>
      <c r="E83" s="14">
        <v>17.5</v>
      </c>
      <c r="F83" s="15">
        <v>17.68</v>
      </c>
      <c r="G83" s="16">
        <f t="shared" si="0"/>
        <v>105798</v>
      </c>
      <c r="H83" s="16">
        <f t="shared" si="1"/>
        <v>106886.20799999998</v>
      </c>
      <c r="I83" s="16">
        <f t="shared" si="2"/>
        <v>1088.2079999999842</v>
      </c>
      <c r="J83" s="18">
        <f t="shared" si="3"/>
        <v>1.0285714285714136E-2</v>
      </c>
      <c r="K83" s="8"/>
    </row>
    <row r="84" spans="1:11" ht="15.75" customHeight="1">
      <c r="A84" s="17">
        <v>81</v>
      </c>
      <c r="B84" s="14" t="s">
        <v>93</v>
      </c>
      <c r="C84" s="14">
        <v>1416.55</v>
      </c>
      <c r="D84" s="14">
        <v>700</v>
      </c>
      <c r="E84" s="14">
        <v>17.5</v>
      </c>
      <c r="F84" s="15">
        <v>17.68</v>
      </c>
      <c r="G84" s="16">
        <f t="shared" si="0"/>
        <v>173527.375</v>
      </c>
      <c r="H84" s="16">
        <f t="shared" si="1"/>
        <v>175312.22799999997</v>
      </c>
      <c r="I84" s="16">
        <f t="shared" si="2"/>
        <v>1784.8529999999737</v>
      </c>
      <c r="J84" s="18">
        <f t="shared" si="3"/>
        <v>1.0285714285714134E-2</v>
      </c>
      <c r="K84" s="8"/>
    </row>
    <row r="85" spans="1:11" ht="15.75" customHeight="1">
      <c r="A85" s="17">
        <v>82</v>
      </c>
      <c r="B85" s="14" t="s">
        <v>94</v>
      </c>
      <c r="C85" s="14">
        <v>290.25</v>
      </c>
      <c r="D85" s="14">
        <v>1500</v>
      </c>
      <c r="E85" s="14">
        <v>17.5</v>
      </c>
      <c r="F85" s="15">
        <v>17.68</v>
      </c>
      <c r="G85" s="16">
        <f t="shared" si="0"/>
        <v>76190.625</v>
      </c>
      <c r="H85" s="16">
        <f t="shared" si="1"/>
        <v>76974.299999999988</v>
      </c>
      <c r="I85" s="16">
        <f t="shared" si="2"/>
        <v>783.67499999998836</v>
      </c>
      <c r="J85" s="18">
        <f t="shared" si="3"/>
        <v>1.0285714285714133E-2</v>
      </c>
      <c r="K85" s="8"/>
    </row>
    <row r="86" spans="1:11" ht="15.75" customHeight="1">
      <c r="A86" s="17">
        <v>83</v>
      </c>
      <c r="B86" s="14" t="s">
        <v>95</v>
      </c>
      <c r="C86" s="14">
        <v>16.399999999999999</v>
      </c>
      <c r="D86" s="14">
        <v>45000</v>
      </c>
      <c r="E86" s="14">
        <v>17.5</v>
      </c>
      <c r="F86" s="15">
        <v>17.68</v>
      </c>
      <c r="G86" s="16">
        <f t="shared" si="0"/>
        <v>129149.99999999999</v>
      </c>
      <c r="H86" s="16">
        <f t="shared" si="1"/>
        <v>130478.39999999997</v>
      </c>
      <c r="I86" s="16">
        <f t="shared" si="2"/>
        <v>1328.3999999999796</v>
      </c>
      <c r="J86" s="18">
        <f t="shared" si="3"/>
        <v>1.0285714285714129E-2</v>
      </c>
      <c r="K86" s="8"/>
    </row>
    <row r="87" spans="1:11" ht="15.75" customHeight="1">
      <c r="A87" s="17">
        <v>84</v>
      </c>
      <c r="B87" s="14" t="s">
        <v>96</v>
      </c>
      <c r="C87" s="14">
        <v>422.25</v>
      </c>
      <c r="D87" s="14">
        <v>1250</v>
      </c>
      <c r="E87" s="14">
        <v>17.5</v>
      </c>
      <c r="F87" s="15">
        <v>17.68</v>
      </c>
      <c r="G87" s="16">
        <f t="shared" si="0"/>
        <v>92367.1875</v>
      </c>
      <c r="H87" s="16">
        <f t="shared" si="1"/>
        <v>93317.249999999985</v>
      </c>
      <c r="I87" s="16">
        <f t="shared" si="2"/>
        <v>950.06249999998545</v>
      </c>
      <c r="J87" s="18">
        <f t="shared" si="3"/>
        <v>1.0285714285714127E-2</v>
      </c>
      <c r="K87" s="8"/>
    </row>
    <row r="88" spans="1:11" ht="15.75" customHeight="1">
      <c r="A88" s="17">
        <v>85</v>
      </c>
      <c r="B88" s="14" t="s">
        <v>97</v>
      </c>
      <c r="C88" s="14">
        <v>449.85</v>
      </c>
      <c r="D88" s="14">
        <v>1250</v>
      </c>
      <c r="E88" s="14">
        <v>18.5</v>
      </c>
      <c r="F88" s="15">
        <v>18.68</v>
      </c>
      <c r="G88" s="16">
        <f t="shared" si="0"/>
        <v>104027.8125</v>
      </c>
      <c r="H88" s="16">
        <f t="shared" si="1"/>
        <v>105039.97499999999</v>
      </c>
      <c r="I88" s="16">
        <f t="shared" si="2"/>
        <v>1012.1624999999913</v>
      </c>
      <c r="J88" s="18">
        <f t="shared" si="3"/>
        <v>9.729729729729646E-3</v>
      </c>
      <c r="K88" s="8"/>
    </row>
    <row r="89" spans="1:11" ht="15.75" customHeight="1">
      <c r="A89" s="17">
        <v>86</v>
      </c>
      <c r="B89" s="14" t="s">
        <v>98</v>
      </c>
      <c r="C89" s="14">
        <v>276.39999999999998</v>
      </c>
      <c r="D89" s="14">
        <v>2000</v>
      </c>
      <c r="E89" s="14">
        <v>17.510000000000002</v>
      </c>
      <c r="F89" s="15">
        <v>17.68</v>
      </c>
      <c r="G89" s="16">
        <f t="shared" si="0"/>
        <v>96795.279999999984</v>
      </c>
      <c r="H89" s="16">
        <f t="shared" si="1"/>
        <v>97735.039999999994</v>
      </c>
      <c r="I89" s="16">
        <f t="shared" si="2"/>
        <v>939.76000000000931</v>
      </c>
      <c r="J89" s="18">
        <f t="shared" si="3"/>
        <v>9.7087378640777679E-3</v>
      </c>
      <c r="K89" s="8"/>
    </row>
    <row r="90" spans="1:11" ht="15.75" customHeight="1">
      <c r="A90" s="17">
        <v>87</v>
      </c>
      <c r="B90" s="14" t="s">
        <v>99</v>
      </c>
      <c r="C90" s="14">
        <v>207.6</v>
      </c>
      <c r="D90" s="14">
        <v>3000</v>
      </c>
      <c r="E90" s="14">
        <v>17.510000000000002</v>
      </c>
      <c r="F90" s="15">
        <v>17.68</v>
      </c>
      <c r="G90" s="16">
        <f t="shared" si="0"/>
        <v>109052.28</v>
      </c>
      <c r="H90" s="16">
        <f t="shared" si="1"/>
        <v>110111.03999999999</v>
      </c>
      <c r="I90" s="16">
        <f t="shared" si="2"/>
        <v>1058.7599999999948</v>
      </c>
      <c r="J90" s="18">
        <f t="shared" si="3"/>
        <v>9.7087378640776222E-3</v>
      </c>
      <c r="K90" s="8"/>
    </row>
    <row r="91" spans="1:11" ht="15.75" customHeight="1">
      <c r="A91" s="17">
        <v>88</v>
      </c>
      <c r="B91" s="14" t="s">
        <v>100</v>
      </c>
      <c r="C91" s="14">
        <v>629.54999999999995</v>
      </c>
      <c r="D91" s="14">
        <v>800</v>
      </c>
      <c r="E91" s="14">
        <v>17.510000000000002</v>
      </c>
      <c r="F91" s="15">
        <v>17.68</v>
      </c>
      <c r="G91" s="16">
        <f t="shared" si="0"/>
        <v>88187.363999999987</v>
      </c>
      <c r="H91" s="16">
        <f t="shared" si="1"/>
        <v>89043.551999999981</v>
      </c>
      <c r="I91" s="16">
        <f t="shared" si="2"/>
        <v>856.18799999999464</v>
      </c>
      <c r="J91" s="18">
        <f t="shared" si="3"/>
        <v>9.7087378640776101E-3</v>
      </c>
      <c r="K91" s="8"/>
    </row>
    <row r="92" spans="1:11" ht="15.75" customHeight="1">
      <c r="A92" s="17">
        <v>89</v>
      </c>
      <c r="B92" s="14" t="s">
        <v>101</v>
      </c>
      <c r="C92" s="14">
        <v>3707.35</v>
      </c>
      <c r="D92" s="14">
        <v>150</v>
      </c>
      <c r="E92" s="14">
        <v>17.510000000000002</v>
      </c>
      <c r="F92" s="15">
        <v>17.68</v>
      </c>
      <c r="G92" s="16">
        <f t="shared" si="0"/>
        <v>97373.547749999998</v>
      </c>
      <c r="H92" s="16">
        <f t="shared" si="1"/>
        <v>98318.921999999991</v>
      </c>
      <c r="I92" s="16">
        <f t="shared" si="2"/>
        <v>945.37424999999348</v>
      </c>
      <c r="J92" s="18">
        <f t="shared" si="3"/>
        <v>9.7087378640776031E-3</v>
      </c>
      <c r="K92" s="8"/>
    </row>
    <row r="93" spans="1:11" ht="15.75" customHeight="1">
      <c r="A93" s="17">
        <v>90</v>
      </c>
      <c r="B93" s="14" t="s">
        <v>102</v>
      </c>
      <c r="C93" s="14">
        <v>66049.8</v>
      </c>
      <c r="D93" s="14">
        <v>10</v>
      </c>
      <c r="E93" s="14">
        <v>17.510000000000002</v>
      </c>
      <c r="F93" s="15">
        <v>17.68</v>
      </c>
      <c r="G93" s="16">
        <f t="shared" si="0"/>
        <v>115653.1998</v>
      </c>
      <c r="H93" s="16">
        <f t="shared" si="1"/>
        <v>116776.04639999999</v>
      </c>
      <c r="I93" s="16">
        <f t="shared" si="2"/>
        <v>1122.8465999999898</v>
      </c>
      <c r="J93" s="18">
        <f t="shared" si="3"/>
        <v>9.7087378640775823E-3</v>
      </c>
      <c r="K93" s="8"/>
    </row>
    <row r="94" spans="1:11" ht="15.75" customHeight="1">
      <c r="A94" s="17">
        <v>91</v>
      </c>
      <c r="B94" s="14" t="s">
        <v>103</v>
      </c>
      <c r="C94" s="14">
        <v>1893.25</v>
      </c>
      <c r="D94" s="14">
        <v>500</v>
      </c>
      <c r="E94" s="14">
        <v>17.510000000000002</v>
      </c>
      <c r="F94" s="15">
        <v>17.68</v>
      </c>
      <c r="G94" s="16">
        <f t="shared" si="0"/>
        <v>165754.03750000001</v>
      </c>
      <c r="H94" s="16">
        <f t="shared" si="1"/>
        <v>167363.29999999999</v>
      </c>
      <c r="I94" s="16">
        <f t="shared" si="2"/>
        <v>1609.2624999999825</v>
      </c>
      <c r="J94" s="18">
        <f t="shared" si="3"/>
        <v>9.708737864077565E-3</v>
      </c>
      <c r="K94" s="8"/>
    </row>
    <row r="95" spans="1:11" ht="15.75" customHeight="1">
      <c r="A95" s="17">
        <v>92</v>
      </c>
      <c r="B95" s="14" t="s">
        <v>104</v>
      </c>
      <c r="C95" s="14">
        <v>325.95</v>
      </c>
      <c r="D95" s="14">
        <v>2200</v>
      </c>
      <c r="E95" s="14">
        <v>17.510000000000002</v>
      </c>
      <c r="F95" s="15">
        <v>17.68</v>
      </c>
      <c r="G95" s="16">
        <f t="shared" si="0"/>
        <v>125562.459</v>
      </c>
      <c r="H95" s="16">
        <f t="shared" si="1"/>
        <v>126781.51199999999</v>
      </c>
      <c r="I95" s="16">
        <f t="shared" si="2"/>
        <v>1219.0529999999853</v>
      </c>
      <c r="J95" s="18">
        <f t="shared" si="3"/>
        <v>9.7087378640775528E-3</v>
      </c>
      <c r="K95" s="8"/>
    </row>
    <row r="96" spans="1:11" ht="15.75" customHeight="1">
      <c r="A96" s="17">
        <v>93</v>
      </c>
      <c r="B96" s="14" t="s">
        <v>105</v>
      </c>
      <c r="C96" s="14">
        <v>972.05</v>
      </c>
      <c r="D96" s="14">
        <v>400</v>
      </c>
      <c r="E96" s="14">
        <v>17.510000000000002</v>
      </c>
      <c r="F96" s="15">
        <v>17.68</v>
      </c>
      <c r="G96" s="16">
        <f t="shared" si="0"/>
        <v>68082.381999999998</v>
      </c>
      <c r="H96" s="16">
        <f t="shared" si="1"/>
        <v>68743.375999999989</v>
      </c>
      <c r="I96" s="16">
        <f t="shared" si="2"/>
        <v>660.9939999999915</v>
      </c>
      <c r="J96" s="18">
        <f t="shared" si="3"/>
        <v>9.7087378640775459E-3</v>
      </c>
      <c r="K96" s="8"/>
    </row>
    <row r="97" spans="1:11" ht="15.75" customHeight="1">
      <c r="A97" s="17">
        <v>94</v>
      </c>
      <c r="B97" s="14" t="s">
        <v>106</v>
      </c>
      <c r="C97" s="14">
        <v>474.95</v>
      </c>
      <c r="D97" s="14">
        <v>1061</v>
      </c>
      <c r="E97" s="14">
        <v>17.510000000000002</v>
      </c>
      <c r="F97" s="15">
        <v>17.68</v>
      </c>
      <c r="G97" s="16">
        <f t="shared" si="0"/>
        <v>88236.733445000005</v>
      </c>
      <c r="H97" s="16">
        <f t="shared" si="1"/>
        <v>89093.40075999999</v>
      </c>
      <c r="I97" s="16">
        <f t="shared" si="2"/>
        <v>856.66731499998423</v>
      </c>
      <c r="J97" s="18">
        <f t="shared" si="3"/>
        <v>9.7087378640774904E-3</v>
      </c>
      <c r="K97" s="8"/>
    </row>
    <row r="98" spans="1:11" ht="15.75" customHeight="1">
      <c r="A98" s="17">
        <v>95</v>
      </c>
      <c r="B98" s="14" t="s">
        <v>107</v>
      </c>
      <c r="C98" s="14">
        <v>1226.2</v>
      </c>
      <c r="D98" s="14">
        <v>750</v>
      </c>
      <c r="E98" s="14">
        <v>17.510000000000002</v>
      </c>
      <c r="F98" s="15">
        <v>17.68</v>
      </c>
      <c r="G98" s="16">
        <f t="shared" si="0"/>
        <v>161030.71500000003</v>
      </c>
      <c r="H98" s="16">
        <f t="shared" si="1"/>
        <v>162594.12</v>
      </c>
      <c r="I98" s="16">
        <f t="shared" si="2"/>
        <v>1563.4049999999697</v>
      </c>
      <c r="J98" s="18">
        <f t="shared" si="3"/>
        <v>9.70873786407748E-3</v>
      </c>
      <c r="K98" s="8"/>
    </row>
    <row r="99" spans="1:11" ht="15.75" customHeight="1">
      <c r="A99" s="17">
        <v>96</v>
      </c>
      <c r="B99" s="14" t="s">
        <v>108</v>
      </c>
      <c r="C99" s="14">
        <v>267.2</v>
      </c>
      <c r="D99" s="14">
        <v>1800</v>
      </c>
      <c r="E99" s="14">
        <v>17.510000000000002</v>
      </c>
      <c r="F99" s="15">
        <v>17.68</v>
      </c>
      <c r="G99" s="16">
        <f t="shared" si="0"/>
        <v>84216.096000000005</v>
      </c>
      <c r="H99" s="16">
        <f t="shared" si="1"/>
        <v>85033.727999999988</v>
      </c>
      <c r="I99" s="16">
        <f t="shared" si="2"/>
        <v>817.63199999998324</v>
      </c>
      <c r="J99" s="18">
        <f t="shared" si="3"/>
        <v>9.7087378640774696E-3</v>
      </c>
      <c r="K99" s="8"/>
    </row>
    <row r="100" spans="1:11" ht="15.75" customHeight="1">
      <c r="A100" s="17">
        <v>97</v>
      </c>
      <c r="B100" s="14" t="s">
        <v>109</v>
      </c>
      <c r="C100" s="14">
        <v>119.65</v>
      </c>
      <c r="D100" s="14">
        <v>4000</v>
      </c>
      <c r="E100" s="14">
        <v>17.510000000000002</v>
      </c>
      <c r="F100" s="15">
        <v>17.68</v>
      </c>
      <c r="G100" s="16">
        <f t="shared" si="0"/>
        <v>83802.860000000015</v>
      </c>
      <c r="H100" s="16">
        <f t="shared" si="1"/>
        <v>84616.48</v>
      </c>
      <c r="I100" s="16">
        <f t="shared" si="2"/>
        <v>813.61999999998079</v>
      </c>
      <c r="J100" s="18">
        <f t="shared" si="3"/>
        <v>9.7087378640774383E-3</v>
      </c>
      <c r="K100" s="8"/>
    </row>
    <row r="101" spans="1:11" ht="15.75" customHeight="1">
      <c r="A101" s="17">
        <v>98</v>
      </c>
      <c r="B101" s="14" t="s">
        <v>110</v>
      </c>
      <c r="C101" s="14">
        <v>535.5</v>
      </c>
      <c r="D101" s="14">
        <v>1500</v>
      </c>
      <c r="E101" s="14">
        <v>17.510000000000002</v>
      </c>
      <c r="F101" s="15">
        <v>17.68</v>
      </c>
      <c r="G101" s="16">
        <f t="shared" si="0"/>
        <v>140649.07500000001</v>
      </c>
      <c r="H101" s="16">
        <f t="shared" si="1"/>
        <v>142014.59999999998</v>
      </c>
      <c r="I101" s="16">
        <f t="shared" si="2"/>
        <v>1365.5249999999651</v>
      </c>
      <c r="J101" s="18">
        <f t="shared" si="3"/>
        <v>9.708737864077421E-3</v>
      </c>
      <c r="K101" s="8"/>
    </row>
    <row r="102" spans="1:11" ht="15.75" customHeight="1">
      <c r="A102" s="17">
        <v>99</v>
      </c>
      <c r="B102" s="14" t="s">
        <v>111</v>
      </c>
      <c r="C102" s="14">
        <v>70.400000000000006</v>
      </c>
      <c r="D102" s="14">
        <v>7500</v>
      </c>
      <c r="E102" s="14">
        <v>17.510000000000002</v>
      </c>
      <c r="F102" s="15">
        <v>17.68</v>
      </c>
      <c r="G102" s="16">
        <f t="shared" si="0"/>
        <v>92452.800000000017</v>
      </c>
      <c r="H102" s="16">
        <f t="shared" si="1"/>
        <v>93350.399999999994</v>
      </c>
      <c r="I102" s="16">
        <f t="shared" si="2"/>
        <v>897.59999999997672</v>
      </c>
      <c r="J102" s="18">
        <f t="shared" si="3"/>
        <v>9.7087378640774158E-3</v>
      </c>
      <c r="K102" s="8"/>
    </row>
    <row r="103" spans="1:11" ht="15.75" customHeight="1">
      <c r="A103" s="17">
        <v>100</v>
      </c>
      <c r="B103" s="14" t="s">
        <v>112</v>
      </c>
      <c r="C103" s="14">
        <v>442.35</v>
      </c>
      <c r="D103" s="14">
        <v>1300</v>
      </c>
      <c r="E103" s="14">
        <v>17.510000000000002</v>
      </c>
      <c r="F103" s="15">
        <v>17.68</v>
      </c>
      <c r="G103" s="16">
        <f t="shared" si="0"/>
        <v>100692.13050000001</v>
      </c>
      <c r="H103" s="16">
        <f t="shared" si="1"/>
        <v>101669.72399999999</v>
      </c>
      <c r="I103" s="16">
        <f t="shared" si="2"/>
        <v>977.59349999997357</v>
      </c>
      <c r="J103" s="18">
        <f t="shared" si="3"/>
        <v>9.7087378640774054E-3</v>
      </c>
      <c r="K103" s="8"/>
    </row>
    <row r="104" spans="1:11" ht="15.75" customHeight="1">
      <c r="A104" s="17">
        <v>101</v>
      </c>
      <c r="B104" s="14" t="s">
        <v>113</v>
      </c>
      <c r="C104" s="14">
        <v>201.75</v>
      </c>
      <c r="D104" s="14">
        <v>1750</v>
      </c>
      <c r="E104" s="14">
        <v>31.69</v>
      </c>
      <c r="F104" s="15">
        <v>31.9877</v>
      </c>
      <c r="G104" s="16">
        <f t="shared" si="0"/>
        <v>111885.50625000001</v>
      </c>
      <c r="H104" s="16">
        <f t="shared" si="1"/>
        <v>112936.57331250001</v>
      </c>
      <c r="I104" s="16">
        <f t="shared" si="2"/>
        <v>1051.0670625000057</v>
      </c>
      <c r="J104" s="18">
        <f t="shared" si="3"/>
        <v>9.3941306405806758E-3</v>
      </c>
      <c r="K104" s="8"/>
    </row>
    <row r="105" spans="1:11" ht="15.75" customHeight="1">
      <c r="A105" s="17">
        <v>102</v>
      </c>
      <c r="B105" s="14" t="s">
        <v>114</v>
      </c>
      <c r="C105" s="14">
        <v>111.35</v>
      </c>
      <c r="D105" s="14">
        <v>4700</v>
      </c>
      <c r="E105" s="14">
        <v>17.52</v>
      </c>
      <c r="F105" s="15">
        <v>17.68</v>
      </c>
      <c r="G105" s="16">
        <f t="shared" si="0"/>
        <v>91690.04399999998</v>
      </c>
      <c r="H105" s="16">
        <f t="shared" si="1"/>
        <v>92527.395999999993</v>
      </c>
      <c r="I105" s="16">
        <f t="shared" si="2"/>
        <v>837.3520000000135</v>
      </c>
      <c r="J105" s="18">
        <f t="shared" si="3"/>
        <v>9.1324200913243496E-3</v>
      </c>
      <c r="K105" s="8"/>
    </row>
    <row r="106" spans="1:11" ht="15.75" customHeight="1">
      <c r="A106" s="17">
        <v>103</v>
      </c>
      <c r="B106" s="14" t="s">
        <v>115</v>
      </c>
      <c r="C106" s="14">
        <v>15958</v>
      </c>
      <c r="D106" s="14">
        <v>50</v>
      </c>
      <c r="E106" s="14">
        <v>17.52</v>
      </c>
      <c r="F106" s="15">
        <v>17.68</v>
      </c>
      <c r="G106" s="16">
        <f t="shared" si="0"/>
        <v>139792.07999999999</v>
      </c>
      <c r="H106" s="16">
        <f t="shared" si="1"/>
        <v>141068.72</v>
      </c>
      <c r="I106" s="16">
        <f t="shared" si="2"/>
        <v>1276.640000000014</v>
      </c>
      <c r="J106" s="18">
        <f t="shared" si="3"/>
        <v>9.132420091324301E-3</v>
      </c>
      <c r="K106" s="8"/>
    </row>
    <row r="107" spans="1:11" ht="15.75" customHeight="1">
      <c r="A107" s="17">
        <v>104</v>
      </c>
      <c r="B107" s="14" t="s">
        <v>116</v>
      </c>
      <c r="C107" s="14">
        <v>197.95</v>
      </c>
      <c r="D107" s="14">
        <v>2300</v>
      </c>
      <c r="E107" s="14">
        <v>17.52</v>
      </c>
      <c r="F107" s="15">
        <v>17.68</v>
      </c>
      <c r="G107" s="16">
        <f t="shared" si="0"/>
        <v>79765.931999999986</v>
      </c>
      <c r="H107" s="16">
        <f t="shared" si="1"/>
        <v>80494.387999999992</v>
      </c>
      <c r="I107" s="16">
        <f t="shared" si="2"/>
        <v>728.45600000000559</v>
      </c>
      <c r="J107" s="18">
        <f t="shared" si="3"/>
        <v>9.1324200913242733E-3</v>
      </c>
      <c r="K107" s="8"/>
    </row>
    <row r="108" spans="1:11" ht="15.75" customHeight="1">
      <c r="A108" s="17">
        <v>105</v>
      </c>
      <c r="B108" s="14" t="s">
        <v>117</v>
      </c>
      <c r="C108" s="14">
        <v>1330.4</v>
      </c>
      <c r="D108" s="14">
        <v>700</v>
      </c>
      <c r="E108" s="14">
        <v>17.52</v>
      </c>
      <c r="F108" s="15">
        <v>17.68</v>
      </c>
      <c r="G108" s="16">
        <f t="shared" si="0"/>
        <v>163160.25599999999</v>
      </c>
      <c r="H108" s="16">
        <f t="shared" si="1"/>
        <v>164650.304</v>
      </c>
      <c r="I108" s="16">
        <f t="shared" si="2"/>
        <v>1490.0480000000098</v>
      </c>
      <c r="J108" s="18">
        <f t="shared" si="3"/>
        <v>9.1324200913242611E-3</v>
      </c>
      <c r="K108" s="8"/>
    </row>
    <row r="109" spans="1:11" ht="15.75" customHeight="1">
      <c r="A109" s="17">
        <v>106</v>
      </c>
      <c r="B109" s="14" t="s">
        <v>118</v>
      </c>
      <c r="C109" s="14">
        <v>707.6</v>
      </c>
      <c r="D109" s="14">
        <v>1200</v>
      </c>
      <c r="E109" s="14">
        <v>17.52</v>
      </c>
      <c r="F109" s="15">
        <v>17.68</v>
      </c>
      <c r="G109" s="16">
        <f t="shared" si="0"/>
        <v>148765.82399999999</v>
      </c>
      <c r="H109" s="16">
        <f t="shared" si="1"/>
        <v>150124.416</v>
      </c>
      <c r="I109" s="16">
        <f t="shared" si="2"/>
        <v>1358.5920000000042</v>
      </c>
      <c r="J109" s="18">
        <f t="shared" si="3"/>
        <v>9.1324200913242299E-3</v>
      </c>
      <c r="K109" s="8"/>
    </row>
    <row r="110" spans="1:11" ht="15.75" customHeight="1">
      <c r="A110" s="17">
        <v>107</v>
      </c>
      <c r="B110" s="14" t="s">
        <v>119</v>
      </c>
      <c r="C110" s="14">
        <v>965.1</v>
      </c>
      <c r="D110" s="14">
        <v>500</v>
      </c>
      <c r="E110" s="14">
        <v>17.52</v>
      </c>
      <c r="F110" s="15">
        <v>17.68</v>
      </c>
      <c r="G110" s="16">
        <f t="shared" si="0"/>
        <v>84542.76</v>
      </c>
      <c r="H110" s="16">
        <f t="shared" si="1"/>
        <v>85314.84</v>
      </c>
      <c r="I110" s="16">
        <f t="shared" si="2"/>
        <v>772.08000000000175</v>
      </c>
      <c r="J110" s="18">
        <f t="shared" si="3"/>
        <v>9.132420091324223E-3</v>
      </c>
      <c r="K110" s="8"/>
    </row>
    <row r="111" spans="1:11" ht="15.75" customHeight="1">
      <c r="A111" s="17">
        <v>108</v>
      </c>
      <c r="B111" s="14" t="s">
        <v>120</v>
      </c>
      <c r="C111" s="14">
        <v>2627.35</v>
      </c>
      <c r="D111" s="14">
        <v>250</v>
      </c>
      <c r="E111" s="14">
        <v>17.52</v>
      </c>
      <c r="F111" s="15">
        <v>17.68</v>
      </c>
      <c r="G111" s="16">
        <f t="shared" si="0"/>
        <v>115077.93</v>
      </c>
      <c r="H111" s="16">
        <f t="shared" si="1"/>
        <v>116128.87</v>
      </c>
      <c r="I111" s="16">
        <f t="shared" si="2"/>
        <v>1050.9400000000023</v>
      </c>
      <c r="J111" s="18">
        <f t="shared" si="3"/>
        <v>9.1324200913242212E-3</v>
      </c>
      <c r="K111" s="8"/>
    </row>
    <row r="112" spans="1:11" ht="15.75" customHeight="1">
      <c r="A112" s="17">
        <v>109</v>
      </c>
      <c r="B112" s="14" t="s">
        <v>121</v>
      </c>
      <c r="C112" s="14">
        <v>777.15</v>
      </c>
      <c r="D112" s="14">
        <v>1000</v>
      </c>
      <c r="E112" s="14">
        <v>17.52</v>
      </c>
      <c r="F112" s="15">
        <v>17.68</v>
      </c>
      <c r="G112" s="16">
        <f t="shared" si="0"/>
        <v>136156.68</v>
      </c>
      <c r="H112" s="16">
        <f t="shared" si="1"/>
        <v>137400.12</v>
      </c>
      <c r="I112" s="16">
        <f t="shared" si="2"/>
        <v>1243.4400000000023</v>
      </c>
      <c r="J112" s="18">
        <f t="shared" si="3"/>
        <v>9.1324200913242178E-3</v>
      </c>
      <c r="K112" s="8"/>
    </row>
    <row r="113" spans="1:11" ht="15.75" customHeight="1">
      <c r="A113" s="17">
        <v>110</v>
      </c>
      <c r="B113" s="14" t="s">
        <v>122</v>
      </c>
      <c r="C113" s="14">
        <v>1137.8499999999999</v>
      </c>
      <c r="D113" s="14">
        <v>500</v>
      </c>
      <c r="E113" s="14">
        <v>17.52</v>
      </c>
      <c r="F113" s="15">
        <v>17.68</v>
      </c>
      <c r="G113" s="16">
        <f t="shared" si="0"/>
        <v>99675.659999999989</v>
      </c>
      <c r="H113" s="16">
        <f t="shared" si="1"/>
        <v>100585.93999999999</v>
      </c>
      <c r="I113" s="16">
        <f t="shared" si="2"/>
        <v>910.27999999999884</v>
      </c>
      <c r="J113" s="18">
        <f t="shared" si="3"/>
        <v>9.13242009132419E-3</v>
      </c>
      <c r="K113" s="8"/>
    </row>
    <row r="114" spans="1:11" ht="15.75" customHeight="1">
      <c r="A114" s="17">
        <v>111</v>
      </c>
      <c r="B114" s="14" t="s">
        <v>123</v>
      </c>
      <c r="C114" s="14">
        <v>5.35</v>
      </c>
      <c r="D114" s="14">
        <v>76000</v>
      </c>
      <c r="E114" s="14">
        <v>17.52</v>
      </c>
      <c r="F114" s="15">
        <v>17.68</v>
      </c>
      <c r="G114" s="16">
        <f t="shared" si="0"/>
        <v>71236.319999999992</v>
      </c>
      <c r="H114" s="16">
        <f t="shared" si="1"/>
        <v>71886.87999999999</v>
      </c>
      <c r="I114" s="16">
        <f t="shared" si="2"/>
        <v>650.55999999999767</v>
      </c>
      <c r="J114" s="18">
        <f t="shared" si="3"/>
        <v>9.1324200913241692E-3</v>
      </c>
      <c r="K114" s="8"/>
    </row>
    <row r="115" spans="1:11" ht="15.75" customHeight="1">
      <c r="A115" s="17">
        <v>112</v>
      </c>
      <c r="B115" s="14" t="s">
        <v>124</v>
      </c>
      <c r="C115" s="14">
        <v>663.6</v>
      </c>
      <c r="D115" s="14">
        <v>1000</v>
      </c>
      <c r="E115" s="14">
        <v>17.52</v>
      </c>
      <c r="F115" s="15">
        <v>17.68</v>
      </c>
      <c r="G115" s="16">
        <f t="shared" si="0"/>
        <v>116262.72</v>
      </c>
      <c r="H115" s="16">
        <f t="shared" si="1"/>
        <v>117324.48</v>
      </c>
      <c r="I115" s="16">
        <f t="shared" si="2"/>
        <v>1061.7599999999948</v>
      </c>
      <c r="J115" s="18">
        <f t="shared" si="3"/>
        <v>9.1324200913241553E-3</v>
      </c>
      <c r="K115" s="8"/>
    </row>
    <row r="116" spans="1:11" ht="15.75" customHeight="1">
      <c r="A116" s="17">
        <v>113</v>
      </c>
      <c r="B116" s="14" t="s">
        <v>125</v>
      </c>
      <c r="C116" s="14">
        <v>206.5</v>
      </c>
      <c r="D116" s="14">
        <v>3500</v>
      </c>
      <c r="E116" s="14">
        <v>17.52</v>
      </c>
      <c r="F116" s="15">
        <v>17.68</v>
      </c>
      <c r="G116" s="16">
        <f t="shared" si="0"/>
        <v>126625.79999999999</v>
      </c>
      <c r="H116" s="16">
        <f t="shared" si="1"/>
        <v>127782.19999999998</v>
      </c>
      <c r="I116" s="16">
        <f t="shared" si="2"/>
        <v>1156.3999999999942</v>
      </c>
      <c r="J116" s="18">
        <f t="shared" si="3"/>
        <v>9.1324200913241553E-3</v>
      </c>
      <c r="K116" s="8"/>
    </row>
    <row r="117" spans="1:11" ht="15.75" customHeight="1">
      <c r="A117" s="17">
        <v>114</v>
      </c>
      <c r="B117" s="14" t="s">
        <v>126</v>
      </c>
      <c r="C117" s="14">
        <v>511.1</v>
      </c>
      <c r="D117" s="14">
        <v>1000</v>
      </c>
      <c r="E117" s="14">
        <v>17.52</v>
      </c>
      <c r="F117" s="15">
        <v>17.68</v>
      </c>
      <c r="G117" s="16">
        <f t="shared" si="0"/>
        <v>89544.72</v>
      </c>
      <c r="H117" s="16">
        <f t="shared" si="1"/>
        <v>90362.48</v>
      </c>
      <c r="I117" s="16">
        <f t="shared" si="2"/>
        <v>817.75999999999476</v>
      </c>
      <c r="J117" s="18">
        <f t="shared" si="3"/>
        <v>9.1324200913241414E-3</v>
      </c>
      <c r="K117" s="8"/>
    </row>
    <row r="118" spans="1:11" ht="15.75" customHeight="1">
      <c r="A118" s="17">
        <v>115</v>
      </c>
      <c r="B118" s="14" t="s">
        <v>127</v>
      </c>
      <c r="C118" s="14">
        <v>375.75</v>
      </c>
      <c r="D118" s="14">
        <v>2750</v>
      </c>
      <c r="E118" s="14">
        <v>17.52</v>
      </c>
      <c r="F118" s="15">
        <v>17.68</v>
      </c>
      <c r="G118" s="16">
        <f t="shared" si="0"/>
        <v>181036.35</v>
      </c>
      <c r="H118" s="16">
        <f t="shared" si="1"/>
        <v>182689.65</v>
      </c>
      <c r="I118" s="16">
        <f t="shared" si="2"/>
        <v>1653.2999999999884</v>
      </c>
      <c r="J118" s="18">
        <f t="shared" si="3"/>
        <v>9.1324200913241362E-3</v>
      </c>
      <c r="K118" s="8"/>
    </row>
    <row r="119" spans="1:11" ht="15.75" customHeight="1">
      <c r="A119" s="17">
        <v>116</v>
      </c>
      <c r="B119" s="14" t="s">
        <v>128</v>
      </c>
      <c r="C119" s="14">
        <v>185.45</v>
      </c>
      <c r="D119" s="14">
        <v>2000</v>
      </c>
      <c r="E119" s="14">
        <v>17.52</v>
      </c>
      <c r="F119" s="15">
        <v>17.68</v>
      </c>
      <c r="G119" s="16">
        <f t="shared" si="0"/>
        <v>64981.68</v>
      </c>
      <c r="H119" s="16">
        <f t="shared" si="1"/>
        <v>65575.12</v>
      </c>
      <c r="I119" s="16">
        <f t="shared" si="2"/>
        <v>593.43999999999505</v>
      </c>
      <c r="J119" s="18">
        <f t="shared" si="3"/>
        <v>9.1324200913241241E-3</v>
      </c>
      <c r="K119" s="8"/>
    </row>
    <row r="120" spans="1:11" ht="15.75" customHeight="1">
      <c r="A120" s="17">
        <v>117</v>
      </c>
      <c r="B120" s="14" t="s">
        <v>129</v>
      </c>
      <c r="C120" s="14">
        <v>7357.4</v>
      </c>
      <c r="D120" s="14">
        <v>75</v>
      </c>
      <c r="E120" s="14">
        <v>17.52</v>
      </c>
      <c r="F120" s="15">
        <v>17.68</v>
      </c>
      <c r="G120" s="16">
        <f t="shared" si="0"/>
        <v>96676.236000000004</v>
      </c>
      <c r="H120" s="16">
        <f t="shared" si="1"/>
        <v>97559.123999999996</v>
      </c>
      <c r="I120" s="16">
        <f t="shared" si="2"/>
        <v>882.88799999999173</v>
      </c>
      <c r="J120" s="18">
        <f t="shared" si="3"/>
        <v>9.1324200913241154E-3</v>
      </c>
      <c r="K120" s="8"/>
    </row>
    <row r="121" spans="1:11" ht="15.75" customHeight="1">
      <c r="A121" s="17">
        <v>118</v>
      </c>
      <c r="B121" s="14" t="s">
        <v>130</v>
      </c>
      <c r="C121" s="14">
        <v>571.70000000000005</v>
      </c>
      <c r="D121" s="14">
        <v>1200</v>
      </c>
      <c r="E121" s="14">
        <v>17.52</v>
      </c>
      <c r="F121" s="15">
        <v>17.68</v>
      </c>
      <c r="G121" s="16">
        <f t="shared" si="0"/>
        <v>120194.208</v>
      </c>
      <c r="H121" s="16">
        <f t="shared" si="1"/>
        <v>121291.87199999999</v>
      </c>
      <c r="I121" s="16">
        <f t="shared" si="2"/>
        <v>1097.6639999999898</v>
      </c>
      <c r="J121" s="18">
        <f t="shared" si="3"/>
        <v>9.1324200913241154E-3</v>
      </c>
      <c r="K121" s="8"/>
    </row>
    <row r="122" spans="1:11" ht="15.75" customHeight="1">
      <c r="A122" s="17">
        <v>119</v>
      </c>
      <c r="B122" s="14" t="s">
        <v>131</v>
      </c>
      <c r="C122" s="14">
        <v>502.55</v>
      </c>
      <c r="D122" s="14">
        <v>900</v>
      </c>
      <c r="E122" s="14">
        <v>17.52</v>
      </c>
      <c r="F122" s="15">
        <v>17.68</v>
      </c>
      <c r="G122" s="16">
        <f t="shared" si="0"/>
        <v>79242.084000000003</v>
      </c>
      <c r="H122" s="16">
        <f t="shared" si="1"/>
        <v>79965.755999999994</v>
      </c>
      <c r="I122" s="16">
        <f t="shared" si="2"/>
        <v>723.67199999999139</v>
      </c>
      <c r="J122" s="18">
        <f t="shared" si="3"/>
        <v>9.1324200913240911E-3</v>
      </c>
      <c r="K122" s="8"/>
    </row>
    <row r="123" spans="1:11" ht="15.75" customHeight="1">
      <c r="A123" s="17">
        <v>120</v>
      </c>
      <c r="B123" s="14" t="s">
        <v>132</v>
      </c>
      <c r="C123" s="14">
        <v>3216.5</v>
      </c>
      <c r="D123" s="14">
        <v>200</v>
      </c>
      <c r="E123" s="14">
        <v>17.52</v>
      </c>
      <c r="F123" s="15">
        <v>17.68</v>
      </c>
      <c r="G123" s="16">
        <f t="shared" si="0"/>
        <v>112706.16</v>
      </c>
      <c r="H123" s="16">
        <f t="shared" si="1"/>
        <v>113735.43999999999</v>
      </c>
      <c r="I123" s="16">
        <f t="shared" si="2"/>
        <v>1029.2799999999843</v>
      </c>
      <c r="J123" s="18">
        <f t="shared" si="3"/>
        <v>9.1324200913240616E-3</v>
      </c>
      <c r="K123" s="8"/>
    </row>
    <row r="124" spans="1:11" ht="15.75" customHeight="1">
      <c r="A124" s="17">
        <v>121</v>
      </c>
      <c r="B124" s="14" t="s">
        <v>133</v>
      </c>
      <c r="C124" s="14">
        <v>145.30000000000001</v>
      </c>
      <c r="D124" s="14">
        <v>4000</v>
      </c>
      <c r="E124" s="14">
        <v>17.52</v>
      </c>
      <c r="F124" s="15">
        <v>17.68</v>
      </c>
      <c r="G124" s="16">
        <f t="shared" si="0"/>
        <v>101826.24000000001</v>
      </c>
      <c r="H124" s="16">
        <f t="shared" si="1"/>
        <v>102756.15999999999</v>
      </c>
      <c r="I124" s="16">
        <f t="shared" si="2"/>
        <v>929.9199999999837</v>
      </c>
      <c r="J124" s="18">
        <f t="shared" si="3"/>
        <v>9.1324200913240408E-3</v>
      </c>
      <c r="K124" s="8"/>
    </row>
    <row r="125" spans="1:11" ht="15.75" customHeight="1">
      <c r="A125" s="17">
        <v>122</v>
      </c>
      <c r="B125" s="14" t="s">
        <v>134</v>
      </c>
      <c r="C125" s="14">
        <v>325.64999999999998</v>
      </c>
      <c r="D125" s="14">
        <v>1500</v>
      </c>
      <c r="E125" s="14">
        <v>17.52</v>
      </c>
      <c r="F125" s="15">
        <v>17.68</v>
      </c>
      <c r="G125" s="16">
        <f t="shared" si="0"/>
        <v>85580.819999999992</v>
      </c>
      <c r="H125" s="16">
        <f t="shared" si="1"/>
        <v>86362.379999999976</v>
      </c>
      <c r="I125" s="16">
        <f t="shared" si="2"/>
        <v>781.55999999998312</v>
      </c>
      <c r="J125" s="18">
        <f t="shared" si="3"/>
        <v>9.1324200913240044E-3</v>
      </c>
      <c r="K125" s="8"/>
    </row>
    <row r="126" spans="1:11" ht="15.75" customHeight="1">
      <c r="A126" s="17">
        <v>123</v>
      </c>
      <c r="B126" s="14" t="s">
        <v>135</v>
      </c>
      <c r="C126" s="14">
        <v>752.6</v>
      </c>
      <c r="D126" s="14">
        <v>700</v>
      </c>
      <c r="E126" s="14">
        <v>17.52</v>
      </c>
      <c r="F126" s="15">
        <v>17.68</v>
      </c>
      <c r="G126" s="16">
        <f t="shared" si="0"/>
        <v>92298.864000000016</v>
      </c>
      <c r="H126" s="16">
        <f t="shared" si="1"/>
        <v>93141.775999999998</v>
      </c>
      <c r="I126" s="16">
        <f t="shared" si="2"/>
        <v>842.91199999998207</v>
      </c>
      <c r="J126" s="18">
        <f t="shared" si="3"/>
        <v>9.1324200913240044E-3</v>
      </c>
      <c r="K126" s="8"/>
    </row>
    <row r="127" spans="1:11" ht="15.75" customHeight="1">
      <c r="A127" s="17">
        <v>124</v>
      </c>
      <c r="B127" s="14" t="s">
        <v>136</v>
      </c>
      <c r="C127" s="14">
        <v>149.69999999999999</v>
      </c>
      <c r="D127" s="14">
        <v>4000</v>
      </c>
      <c r="E127" s="14">
        <v>22.54</v>
      </c>
      <c r="F127" s="15">
        <v>22.74</v>
      </c>
      <c r="G127" s="16">
        <f t="shared" si="0"/>
        <v>134969.51999999999</v>
      </c>
      <c r="H127" s="16">
        <f t="shared" si="1"/>
        <v>136167.12</v>
      </c>
      <c r="I127" s="16">
        <f t="shared" si="2"/>
        <v>1197.6000000000058</v>
      </c>
      <c r="J127" s="18">
        <f t="shared" si="3"/>
        <v>8.8731144631766182E-3</v>
      </c>
      <c r="K127" s="8"/>
    </row>
    <row r="128" spans="1:11" ht="15.75" customHeight="1">
      <c r="A128" s="17">
        <v>125</v>
      </c>
      <c r="B128" s="14" t="s">
        <v>137</v>
      </c>
      <c r="C128" s="14">
        <v>687.65</v>
      </c>
      <c r="D128" s="14">
        <v>550</v>
      </c>
      <c r="E128" s="14">
        <v>17.53</v>
      </c>
      <c r="F128" s="15">
        <v>17.68</v>
      </c>
      <c r="G128" s="16">
        <f t="shared" si="0"/>
        <v>66299.774749999997</v>
      </c>
      <c r="H128" s="16">
        <f t="shared" si="1"/>
        <v>66867.085999999996</v>
      </c>
      <c r="I128" s="16">
        <f t="shared" si="2"/>
        <v>567.31124999999884</v>
      </c>
      <c r="J128" s="18">
        <f t="shared" si="3"/>
        <v>8.556759840273799E-3</v>
      </c>
      <c r="K128" s="8"/>
    </row>
    <row r="129" spans="1:11" ht="15.75" customHeight="1">
      <c r="A129" s="17">
        <v>126</v>
      </c>
      <c r="B129" s="14" t="s">
        <v>138</v>
      </c>
      <c r="C129" s="14">
        <v>186.6</v>
      </c>
      <c r="D129" s="14">
        <v>4500</v>
      </c>
      <c r="E129" s="14">
        <v>17.53</v>
      </c>
      <c r="F129" s="15">
        <v>17.68</v>
      </c>
      <c r="G129" s="16">
        <f t="shared" si="0"/>
        <v>147199.41</v>
      </c>
      <c r="H129" s="16">
        <f t="shared" si="1"/>
        <v>148458.96</v>
      </c>
      <c r="I129" s="16">
        <f t="shared" si="2"/>
        <v>1259.5499999999884</v>
      </c>
      <c r="J129" s="18">
        <f t="shared" si="3"/>
        <v>8.5567598402737366E-3</v>
      </c>
      <c r="K129" s="8"/>
    </row>
    <row r="130" spans="1:11" ht="15.75" customHeight="1">
      <c r="A130" s="17">
        <v>127</v>
      </c>
      <c r="B130" s="14" t="s">
        <v>139</v>
      </c>
      <c r="C130" s="14">
        <v>535.65</v>
      </c>
      <c r="D130" s="14">
        <v>1000</v>
      </c>
      <c r="E130" s="14">
        <v>17.53</v>
      </c>
      <c r="F130" s="15">
        <v>17.68</v>
      </c>
      <c r="G130" s="16">
        <f t="shared" si="0"/>
        <v>93899.445000000007</v>
      </c>
      <c r="H130" s="16">
        <f t="shared" si="1"/>
        <v>94702.92</v>
      </c>
      <c r="I130" s="16">
        <f t="shared" si="2"/>
        <v>803.47499999999127</v>
      </c>
      <c r="J130" s="18">
        <f t="shared" si="3"/>
        <v>8.5567598402737227E-3</v>
      </c>
      <c r="K130" s="8"/>
    </row>
    <row r="131" spans="1:11" ht="15.75" customHeight="1">
      <c r="A131" s="17">
        <v>128</v>
      </c>
      <c r="B131" s="14" t="s">
        <v>140</v>
      </c>
      <c r="C131" s="14">
        <v>874.65</v>
      </c>
      <c r="D131" s="14">
        <v>800</v>
      </c>
      <c r="E131" s="14">
        <v>17.53</v>
      </c>
      <c r="F131" s="15">
        <v>17.68</v>
      </c>
      <c r="G131" s="16">
        <f t="shared" si="0"/>
        <v>122660.916</v>
      </c>
      <c r="H131" s="16">
        <f t="shared" si="1"/>
        <v>123710.49599999998</v>
      </c>
      <c r="I131" s="16">
        <f t="shared" si="2"/>
        <v>1049.5799999999872</v>
      </c>
      <c r="J131" s="18">
        <f t="shared" si="3"/>
        <v>8.5567598402737123E-3</v>
      </c>
      <c r="K131" s="8"/>
    </row>
    <row r="132" spans="1:11" ht="15.75" customHeight="1">
      <c r="A132" s="17">
        <v>129</v>
      </c>
      <c r="B132" s="14" t="s">
        <v>141</v>
      </c>
      <c r="C132" s="14">
        <v>213.9</v>
      </c>
      <c r="D132" s="14">
        <v>2250</v>
      </c>
      <c r="E132" s="14">
        <v>17.53</v>
      </c>
      <c r="F132" s="15">
        <v>17.68</v>
      </c>
      <c r="G132" s="16">
        <f t="shared" si="0"/>
        <v>84367.507500000007</v>
      </c>
      <c r="H132" s="16">
        <f t="shared" si="1"/>
        <v>85089.42</v>
      </c>
      <c r="I132" s="16">
        <f t="shared" si="2"/>
        <v>721.91249999999127</v>
      </c>
      <c r="J132" s="18">
        <f t="shared" si="3"/>
        <v>8.5567598402737123E-3</v>
      </c>
      <c r="K132" s="8"/>
    </row>
    <row r="133" spans="1:11" ht="15.75" customHeight="1">
      <c r="A133" s="17">
        <v>130</v>
      </c>
      <c r="B133" s="14" t="s">
        <v>142</v>
      </c>
      <c r="C133" s="14">
        <v>336.15</v>
      </c>
      <c r="D133" s="14">
        <v>2400</v>
      </c>
      <c r="E133" s="14">
        <v>17.53</v>
      </c>
      <c r="F133" s="15">
        <v>17.68</v>
      </c>
      <c r="G133" s="16">
        <f t="shared" si="0"/>
        <v>141425.02799999999</v>
      </c>
      <c r="H133" s="16">
        <f t="shared" si="1"/>
        <v>142635.16799999998</v>
      </c>
      <c r="I133" s="16">
        <f t="shared" si="2"/>
        <v>1210.1399999999849</v>
      </c>
      <c r="J133" s="18">
        <f t="shared" si="3"/>
        <v>8.5567598402737106E-3</v>
      </c>
      <c r="K133" s="8"/>
    </row>
    <row r="134" spans="1:11" ht="15.75" customHeight="1">
      <c r="A134" s="17">
        <v>131</v>
      </c>
      <c r="B134" s="14" t="s">
        <v>143</v>
      </c>
      <c r="C134" s="14">
        <v>1755.6</v>
      </c>
      <c r="D134" s="14">
        <v>600</v>
      </c>
      <c r="E134" s="14">
        <v>17.53</v>
      </c>
      <c r="F134" s="15">
        <v>17.68</v>
      </c>
      <c r="G134" s="16">
        <f t="shared" si="0"/>
        <v>184654.008</v>
      </c>
      <c r="H134" s="16">
        <f t="shared" si="1"/>
        <v>186234.04799999998</v>
      </c>
      <c r="I134" s="16">
        <f t="shared" si="2"/>
        <v>1580.039999999979</v>
      </c>
      <c r="J134" s="18">
        <f t="shared" si="3"/>
        <v>8.5567598402737019E-3</v>
      </c>
      <c r="K134" s="8"/>
    </row>
    <row r="135" spans="1:11" ht="15.75" customHeight="1">
      <c r="A135" s="17">
        <v>132</v>
      </c>
      <c r="B135" s="14" t="s">
        <v>144</v>
      </c>
      <c r="C135" s="14">
        <v>528.95000000000005</v>
      </c>
      <c r="D135" s="14">
        <v>1500</v>
      </c>
      <c r="E135" s="14">
        <v>17.53</v>
      </c>
      <c r="F135" s="15">
        <v>17.68</v>
      </c>
      <c r="G135" s="16">
        <f t="shared" si="0"/>
        <v>139087.40250000003</v>
      </c>
      <c r="H135" s="16">
        <f t="shared" si="1"/>
        <v>140277.54</v>
      </c>
      <c r="I135" s="16">
        <f t="shared" si="2"/>
        <v>1190.1374999999825</v>
      </c>
      <c r="J135" s="18">
        <f t="shared" si="3"/>
        <v>8.5567598402736898E-3</v>
      </c>
      <c r="K135" s="8"/>
    </row>
    <row r="136" spans="1:11" ht="15.75" customHeight="1">
      <c r="A136" s="17">
        <v>133</v>
      </c>
      <c r="B136" s="14" t="s">
        <v>145</v>
      </c>
      <c r="C136" s="14">
        <v>2054.5500000000002</v>
      </c>
      <c r="D136" s="14">
        <v>500</v>
      </c>
      <c r="E136" s="14">
        <v>17.53</v>
      </c>
      <c r="F136" s="15">
        <v>17.68</v>
      </c>
      <c r="G136" s="16">
        <f t="shared" si="0"/>
        <v>180081.30750000002</v>
      </c>
      <c r="H136" s="16">
        <f t="shared" si="1"/>
        <v>181622.22</v>
      </c>
      <c r="I136" s="16">
        <f t="shared" si="2"/>
        <v>1540.9124999999767</v>
      </c>
      <c r="J136" s="18">
        <f t="shared" si="3"/>
        <v>8.5567598402736863E-3</v>
      </c>
      <c r="K136" s="8"/>
    </row>
    <row r="137" spans="1:11" ht="15.75" customHeight="1">
      <c r="A137" s="17">
        <v>134</v>
      </c>
      <c r="B137" s="14" t="s">
        <v>146</v>
      </c>
      <c r="C137" s="14">
        <v>1348.7</v>
      </c>
      <c r="D137" s="14">
        <v>375</v>
      </c>
      <c r="E137" s="14">
        <v>17.53</v>
      </c>
      <c r="F137" s="15">
        <v>17.68</v>
      </c>
      <c r="G137" s="16">
        <f t="shared" si="0"/>
        <v>88660.166250000009</v>
      </c>
      <c r="H137" s="16">
        <f t="shared" si="1"/>
        <v>89418.81</v>
      </c>
      <c r="I137" s="16">
        <f t="shared" si="2"/>
        <v>758.64374999998836</v>
      </c>
      <c r="J137" s="18">
        <f t="shared" si="3"/>
        <v>8.5567598402736846E-3</v>
      </c>
      <c r="K137" s="8"/>
    </row>
    <row r="138" spans="1:11" ht="15.75" customHeight="1">
      <c r="A138" s="17">
        <v>135</v>
      </c>
      <c r="B138" s="14" t="s">
        <v>147</v>
      </c>
      <c r="C138" s="14">
        <v>895.4</v>
      </c>
      <c r="D138" s="14">
        <v>600</v>
      </c>
      <c r="E138" s="14">
        <v>17.53</v>
      </c>
      <c r="F138" s="15">
        <v>17.68</v>
      </c>
      <c r="G138" s="16">
        <f t="shared" si="0"/>
        <v>94178.172000000006</v>
      </c>
      <c r="H138" s="16">
        <f t="shared" si="1"/>
        <v>94984.031999999992</v>
      </c>
      <c r="I138" s="16">
        <f t="shared" si="2"/>
        <v>805.85999999998603</v>
      </c>
      <c r="J138" s="18">
        <f t="shared" si="3"/>
        <v>8.5567598402736672E-3</v>
      </c>
      <c r="K138" s="8"/>
    </row>
    <row r="139" spans="1:11" ht="15.75" customHeight="1">
      <c r="A139" s="17">
        <v>136</v>
      </c>
      <c r="B139" s="14" t="s">
        <v>148</v>
      </c>
      <c r="C139" s="14">
        <v>215.65</v>
      </c>
      <c r="D139" s="14">
        <v>2500</v>
      </c>
      <c r="E139" s="14">
        <v>17.53</v>
      </c>
      <c r="F139" s="15">
        <v>17.68</v>
      </c>
      <c r="G139" s="16">
        <f t="shared" si="0"/>
        <v>94508.612500000003</v>
      </c>
      <c r="H139" s="16">
        <f t="shared" si="1"/>
        <v>95317.299999999988</v>
      </c>
      <c r="I139" s="16">
        <f t="shared" si="2"/>
        <v>808.68749999998545</v>
      </c>
      <c r="J139" s="18">
        <f t="shared" si="3"/>
        <v>8.556759840273662E-3</v>
      </c>
      <c r="K139" s="8"/>
    </row>
    <row r="140" spans="1:11" ht="15.75" customHeight="1">
      <c r="A140" s="17">
        <v>137</v>
      </c>
      <c r="B140" s="14" t="s">
        <v>149</v>
      </c>
      <c r="C140" s="14">
        <v>870.8</v>
      </c>
      <c r="D140" s="14">
        <v>700</v>
      </c>
      <c r="E140" s="14">
        <v>17.53</v>
      </c>
      <c r="F140" s="15">
        <v>17.68</v>
      </c>
      <c r="G140" s="16">
        <f t="shared" si="0"/>
        <v>106855.868</v>
      </c>
      <c r="H140" s="16">
        <f t="shared" si="1"/>
        <v>107770.20799999998</v>
      </c>
      <c r="I140" s="16">
        <f t="shared" si="2"/>
        <v>914.33999999998196</v>
      </c>
      <c r="J140" s="18">
        <f t="shared" si="3"/>
        <v>8.5567598402736481E-3</v>
      </c>
      <c r="K140" s="8"/>
    </row>
    <row r="141" spans="1:11" ht="15.75" customHeight="1">
      <c r="A141" s="17">
        <v>138</v>
      </c>
      <c r="B141" s="14" t="s">
        <v>150</v>
      </c>
      <c r="C141" s="14">
        <v>332.75</v>
      </c>
      <c r="D141" s="14">
        <v>1700</v>
      </c>
      <c r="E141" s="14">
        <v>17.53</v>
      </c>
      <c r="F141" s="15">
        <v>17.68</v>
      </c>
      <c r="G141" s="16">
        <f t="shared" si="0"/>
        <v>99162.827500000014</v>
      </c>
      <c r="H141" s="16">
        <f t="shared" si="1"/>
        <v>100011.34</v>
      </c>
      <c r="I141" s="16">
        <f t="shared" si="2"/>
        <v>848.51249999998254</v>
      </c>
      <c r="J141" s="18">
        <f t="shared" si="3"/>
        <v>8.5567598402736395E-3</v>
      </c>
      <c r="K141" s="8"/>
    </row>
    <row r="142" spans="1:11" ht="15.75" customHeight="1">
      <c r="A142" s="17">
        <v>139</v>
      </c>
      <c r="B142" s="14" t="s">
        <v>151</v>
      </c>
      <c r="C142" s="14">
        <v>830.05</v>
      </c>
      <c r="D142" s="14">
        <v>750</v>
      </c>
      <c r="E142" s="14">
        <v>17.53</v>
      </c>
      <c r="F142" s="15">
        <v>17.68</v>
      </c>
      <c r="G142" s="16">
        <f t="shared" si="0"/>
        <v>109130.82375000001</v>
      </c>
      <c r="H142" s="16">
        <f t="shared" si="1"/>
        <v>110064.62999999999</v>
      </c>
      <c r="I142" s="16">
        <f t="shared" si="2"/>
        <v>933.80624999997963</v>
      </c>
      <c r="J142" s="18">
        <f t="shared" si="3"/>
        <v>8.556759840273629E-3</v>
      </c>
      <c r="K142" s="8"/>
    </row>
    <row r="143" spans="1:11" ht="15.75" customHeight="1">
      <c r="A143" s="17">
        <v>140</v>
      </c>
      <c r="B143" s="14" t="s">
        <v>152</v>
      </c>
      <c r="C143" s="14">
        <v>272.35000000000002</v>
      </c>
      <c r="D143" s="14">
        <v>3200</v>
      </c>
      <c r="E143" s="14">
        <v>17.53</v>
      </c>
      <c r="F143" s="15">
        <v>17.68</v>
      </c>
      <c r="G143" s="16">
        <f t="shared" si="0"/>
        <v>152777.45600000003</v>
      </c>
      <c r="H143" s="16">
        <f t="shared" si="1"/>
        <v>154084.736</v>
      </c>
      <c r="I143" s="16">
        <f t="shared" si="2"/>
        <v>1307.2799999999697</v>
      </c>
      <c r="J143" s="18">
        <f t="shared" si="3"/>
        <v>8.5567598402736169E-3</v>
      </c>
      <c r="K143" s="8"/>
    </row>
    <row r="144" spans="1:11" ht="15.75" customHeight="1">
      <c r="A144" s="17">
        <v>141</v>
      </c>
      <c r="B144" s="14" t="s">
        <v>153</v>
      </c>
      <c r="C144" s="14">
        <v>595.95000000000005</v>
      </c>
      <c r="D144" s="14">
        <v>1250</v>
      </c>
      <c r="E144" s="14">
        <v>17.53</v>
      </c>
      <c r="F144" s="15">
        <v>17.68</v>
      </c>
      <c r="G144" s="16">
        <f t="shared" si="0"/>
        <v>130587.54375000001</v>
      </c>
      <c r="H144" s="16">
        <f t="shared" si="1"/>
        <v>131704.94999999998</v>
      </c>
      <c r="I144" s="16">
        <f t="shared" si="2"/>
        <v>1117.4062499999709</v>
      </c>
      <c r="J144" s="18">
        <f t="shared" si="3"/>
        <v>8.5567598402735926E-3</v>
      </c>
      <c r="K144" s="8"/>
    </row>
    <row r="145" spans="1:11" ht="15.75" customHeight="1">
      <c r="A145" s="17">
        <v>142</v>
      </c>
      <c r="B145" s="14" t="s">
        <v>154</v>
      </c>
      <c r="C145" s="14">
        <v>232.55</v>
      </c>
      <c r="D145" s="14">
        <v>2200</v>
      </c>
      <c r="E145" s="14">
        <v>17.53</v>
      </c>
      <c r="F145" s="15">
        <v>17.68</v>
      </c>
      <c r="G145" s="16">
        <f t="shared" si="0"/>
        <v>89685.233000000007</v>
      </c>
      <c r="H145" s="16">
        <f t="shared" si="1"/>
        <v>90452.647999999986</v>
      </c>
      <c r="I145" s="16">
        <f t="shared" si="2"/>
        <v>767.41499999997905</v>
      </c>
      <c r="J145" s="18">
        <f t="shared" si="3"/>
        <v>8.5567598402735822E-3</v>
      </c>
      <c r="K145" s="8"/>
    </row>
    <row r="146" spans="1:11" ht="15.75" customHeight="1">
      <c r="A146" s="17">
        <v>143</v>
      </c>
      <c r="B146" s="14" t="s">
        <v>155</v>
      </c>
      <c r="C146" s="14">
        <v>490.35</v>
      </c>
      <c r="D146" s="14">
        <v>1200</v>
      </c>
      <c r="E146" s="14">
        <v>17.53</v>
      </c>
      <c r="F146" s="15">
        <v>17.68</v>
      </c>
      <c r="G146" s="16">
        <f t="shared" si="0"/>
        <v>103150.02600000001</v>
      </c>
      <c r="H146" s="16">
        <f t="shared" si="1"/>
        <v>104032.65599999999</v>
      </c>
      <c r="I146" s="16">
        <f t="shared" si="2"/>
        <v>882.62999999997555</v>
      </c>
      <c r="J146" s="18">
        <f t="shared" si="3"/>
        <v>8.5567598402735787E-3</v>
      </c>
      <c r="K146" s="8"/>
    </row>
    <row r="147" spans="1:11" ht="15.75" customHeight="1">
      <c r="A147" s="17">
        <v>144</v>
      </c>
      <c r="B147" s="14" t="s">
        <v>156</v>
      </c>
      <c r="C147" s="14">
        <v>218.65</v>
      </c>
      <c r="D147" s="14">
        <v>2250</v>
      </c>
      <c r="E147" s="14">
        <v>17.53</v>
      </c>
      <c r="F147" s="15">
        <v>17.68</v>
      </c>
      <c r="G147" s="16">
        <f t="shared" si="0"/>
        <v>86241.02625000001</v>
      </c>
      <c r="H147" s="16">
        <f t="shared" si="1"/>
        <v>86978.969999999987</v>
      </c>
      <c r="I147" s="16">
        <f t="shared" si="2"/>
        <v>737.94374999997672</v>
      </c>
      <c r="J147" s="18">
        <f t="shared" si="3"/>
        <v>8.5567598402735458E-3</v>
      </c>
      <c r="K147" s="8"/>
    </row>
    <row r="148" spans="1:11" ht="15.75" customHeight="1">
      <c r="A148" s="17">
        <v>145</v>
      </c>
      <c r="B148" s="14" t="s">
        <v>157</v>
      </c>
      <c r="C148" s="14">
        <v>736.2</v>
      </c>
      <c r="D148" s="14">
        <v>1000</v>
      </c>
      <c r="E148" s="14">
        <v>17.53</v>
      </c>
      <c r="F148" s="15">
        <v>17.68</v>
      </c>
      <c r="G148" s="16">
        <f t="shared" si="0"/>
        <v>129055.86000000003</v>
      </c>
      <c r="H148" s="16">
        <f t="shared" si="1"/>
        <v>130160.15999999999</v>
      </c>
      <c r="I148" s="16">
        <f t="shared" si="2"/>
        <v>1104.2999999999593</v>
      </c>
      <c r="J148" s="18">
        <f t="shared" si="3"/>
        <v>8.5567598402734989E-3</v>
      </c>
      <c r="K148" s="8"/>
    </row>
    <row r="149" spans="1:11" ht="15.75" customHeight="1">
      <c r="A149" s="17">
        <v>146</v>
      </c>
      <c r="B149" s="14" t="s">
        <v>158</v>
      </c>
      <c r="C149" s="14">
        <v>281.05</v>
      </c>
      <c r="D149" s="14">
        <v>2000</v>
      </c>
      <c r="E149" s="14">
        <v>17.53</v>
      </c>
      <c r="F149" s="15">
        <v>17.68</v>
      </c>
      <c r="G149" s="16">
        <f t="shared" si="0"/>
        <v>98536.130000000019</v>
      </c>
      <c r="H149" s="16">
        <f t="shared" si="1"/>
        <v>99379.279999999984</v>
      </c>
      <c r="I149" s="16">
        <f t="shared" si="2"/>
        <v>843.14999999996508</v>
      </c>
      <c r="J149" s="18">
        <f t="shared" si="3"/>
        <v>8.5567598402734608E-3</v>
      </c>
      <c r="K149" s="8"/>
    </row>
    <row r="150" spans="1:11" ht="15.75" customHeight="1">
      <c r="A150" s="17">
        <v>147</v>
      </c>
      <c r="B150" s="14" t="s">
        <v>159</v>
      </c>
      <c r="C150" s="14">
        <v>380.8</v>
      </c>
      <c r="D150" s="14">
        <v>2600</v>
      </c>
      <c r="E150" s="14">
        <v>17.53</v>
      </c>
      <c r="F150" s="15">
        <v>17.68</v>
      </c>
      <c r="G150" s="16">
        <f t="shared" si="0"/>
        <v>173561.02400000003</v>
      </c>
      <c r="H150" s="16">
        <f t="shared" si="1"/>
        <v>175046.14399999997</v>
      </c>
      <c r="I150" s="16">
        <f t="shared" si="2"/>
        <v>1485.1199999999371</v>
      </c>
      <c r="J150" s="18">
        <f t="shared" si="3"/>
        <v>8.5567598402734521E-3</v>
      </c>
      <c r="K150" s="8"/>
    </row>
    <row r="151" spans="1:11" ht="15.75" customHeight="1">
      <c r="A151" s="17">
        <v>148</v>
      </c>
      <c r="B151" s="14" t="s">
        <v>160</v>
      </c>
      <c r="C151" s="14">
        <v>294.39999999999998</v>
      </c>
      <c r="D151" s="14">
        <v>2400</v>
      </c>
      <c r="E151" s="14">
        <v>17.54</v>
      </c>
      <c r="F151" s="15">
        <v>17.68</v>
      </c>
      <c r="G151" s="16">
        <f t="shared" si="0"/>
        <v>123930.62399999998</v>
      </c>
      <c r="H151" s="16">
        <f t="shared" si="1"/>
        <v>124919.80799999999</v>
      </c>
      <c r="I151" s="16">
        <f t="shared" si="2"/>
        <v>989.18400000000838</v>
      </c>
      <c r="J151" s="18">
        <f t="shared" si="3"/>
        <v>7.9817559863170594E-3</v>
      </c>
      <c r="K151" s="8"/>
    </row>
    <row r="152" spans="1:11" ht="15.75" customHeight="1">
      <c r="A152" s="17">
        <v>149</v>
      </c>
      <c r="B152" s="14" t="s">
        <v>161</v>
      </c>
      <c r="C152" s="14">
        <v>1896.8</v>
      </c>
      <c r="D152" s="14">
        <v>250</v>
      </c>
      <c r="E152" s="14">
        <v>17.54</v>
      </c>
      <c r="F152" s="15">
        <v>17.68</v>
      </c>
      <c r="G152" s="16">
        <f t="shared" si="0"/>
        <v>83174.679999999993</v>
      </c>
      <c r="H152" s="16">
        <f t="shared" si="1"/>
        <v>83838.559999999998</v>
      </c>
      <c r="I152" s="16">
        <f t="shared" si="2"/>
        <v>663.88000000000466</v>
      </c>
      <c r="J152" s="18">
        <f t="shared" si="3"/>
        <v>7.9817559863170472E-3</v>
      </c>
      <c r="K152" s="8"/>
    </row>
    <row r="153" spans="1:11" ht="15.75" customHeight="1">
      <c r="A153" s="17">
        <v>150</v>
      </c>
      <c r="B153" s="14" t="s">
        <v>162</v>
      </c>
      <c r="C153" s="14">
        <v>962.8</v>
      </c>
      <c r="D153" s="14">
        <v>750</v>
      </c>
      <c r="E153" s="14">
        <v>17.54</v>
      </c>
      <c r="F153" s="15">
        <v>17.68</v>
      </c>
      <c r="G153" s="16">
        <f t="shared" si="0"/>
        <v>126656.33999999998</v>
      </c>
      <c r="H153" s="16">
        <f t="shared" si="1"/>
        <v>127667.27999999998</v>
      </c>
      <c r="I153" s="16">
        <f t="shared" si="2"/>
        <v>1010.9400000000023</v>
      </c>
      <c r="J153" s="18">
        <f t="shared" si="3"/>
        <v>7.9817559863170091E-3</v>
      </c>
      <c r="K153" s="8"/>
    </row>
    <row r="154" spans="1:11" ht="15.75" customHeight="1">
      <c r="A154" s="17">
        <v>151</v>
      </c>
      <c r="B154" s="14" t="s">
        <v>163</v>
      </c>
      <c r="C154" s="14">
        <v>277.5</v>
      </c>
      <c r="D154" s="14">
        <v>2750</v>
      </c>
      <c r="E154" s="14">
        <v>17.54</v>
      </c>
      <c r="F154" s="15">
        <v>17.68</v>
      </c>
      <c r="G154" s="16">
        <f t="shared" si="0"/>
        <v>133852.125</v>
      </c>
      <c r="H154" s="16">
        <f t="shared" si="1"/>
        <v>134920.5</v>
      </c>
      <c r="I154" s="16">
        <f t="shared" si="2"/>
        <v>1068.375</v>
      </c>
      <c r="J154" s="18">
        <f t="shared" si="3"/>
        <v>7.98175598631699E-3</v>
      </c>
      <c r="K154" s="8"/>
    </row>
    <row r="155" spans="1:11" ht="15.75" customHeight="1">
      <c r="A155" s="17">
        <v>152</v>
      </c>
      <c r="B155" s="14" t="s">
        <v>164</v>
      </c>
      <c r="C155" s="14">
        <v>222.25</v>
      </c>
      <c r="D155" s="14">
        <v>3000</v>
      </c>
      <c r="E155" s="14">
        <v>17.54</v>
      </c>
      <c r="F155" s="15">
        <v>17.68</v>
      </c>
      <c r="G155" s="16">
        <f t="shared" si="0"/>
        <v>116947.95</v>
      </c>
      <c r="H155" s="16">
        <f t="shared" si="1"/>
        <v>117881.4</v>
      </c>
      <c r="I155" s="16">
        <f t="shared" si="2"/>
        <v>933.44999999999709</v>
      </c>
      <c r="J155" s="18">
        <f t="shared" si="3"/>
        <v>7.9817559863169657E-3</v>
      </c>
      <c r="K155" s="8"/>
    </row>
    <row r="156" spans="1:11" ht="15.75" customHeight="1">
      <c r="A156" s="17">
        <v>153</v>
      </c>
      <c r="B156" s="14" t="s">
        <v>165</v>
      </c>
      <c r="C156" s="14">
        <v>2733.2</v>
      </c>
      <c r="D156" s="14">
        <v>250</v>
      </c>
      <c r="E156" s="14">
        <v>17.54</v>
      </c>
      <c r="F156" s="15">
        <v>17.68</v>
      </c>
      <c r="G156" s="16">
        <f t="shared" si="0"/>
        <v>119850.81999999999</v>
      </c>
      <c r="H156" s="16">
        <f t="shared" si="1"/>
        <v>120807.43999999999</v>
      </c>
      <c r="I156" s="16">
        <f t="shared" si="2"/>
        <v>956.61999999999534</v>
      </c>
      <c r="J156" s="18">
        <f t="shared" si="3"/>
        <v>7.9817559863169518E-3</v>
      </c>
      <c r="K156" s="8"/>
    </row>
    <row r="157" spans="1:11" ht="15.75" customHeight="1">
      <c r="A157" s="17">
        <v>154</v>
      </c>
      <c r="B157" s="14" t="s">
        <v>166</v>
      </c>
      <c r="C157" s="14">
        <v>2007.35</v>
      </c>
      <c r="D157" s="14">
        <v>500</v>
      </c>
      <c r="E157" s="14">
        <v>17.54</v>
      </c>
      <c r="F157" s="15">
        <v>17.68</v>
      </c>
      <c r="G157" s="16">
        <f t="shared" si="0"/>
        <v>176044.595</v>
      </c>
      <c r="H157" s="16">
        <f t="shared" si="1"/>
        <v>177449.74</v>
      </c>
      <c r="I157" s="16">
        <f t="shared" si="2"/>
        <v>1405.1449999999895</v>
      </c>
      <c r="J157" s="18">
        <f t="shared" si="3"/>
        <v>7.981755986316931E-3</v>
      </c>
      <c r="K157" s="8"/>
    </row>
    <row r="158" spans="1:11" ht="15.75" customHeight="1">
      <c r="A158" s="17">
        <v>155</v>
      </c>
      <c r="B158" s="14" t="s">
        <v>167</v>
      </c>
      <c r="C158" s="14">
        <v>658.5</v>
      </c>
      <c r="D158" s="14">
        <v>900</v>
      </c>
      <c r="E158" s="14">
        <v>17.54</v>
      </c>
      <c r="F158" s="15">
        <v>17.68</v>
      </c>
      <c r="G158" s="16">
        <f t="shared" si="0"/>
        <v>103950.81</v>
      </c>
      <c r="H158" s="16">
        <f t="shared" si="1"/>
        <v>104780.51999999999</v>
      </c>
      <c r="I158" s="16">
        <f t="shared" si="2"/>
        <v>829.70999999999185</v>
      </c>
      <c r="J158" s="18">
        <f t="shared" si="3"/>
        <v>7.9817559863169119E-3</v>
      </c>
      <c r="K158" s="8"/>
    </row>
    <row r="159" spans="1:11" ht="15.75" customHeight="1">
      <c r="A159" s="17">
        <v>156</v>
      </c>
      <c r="B159" s="14" t="s">
        <v>168</v>
      </c>
      <c r="C159" s="14">
        <v>60.75</v>
      </c>
      <c r="D159" s="14">
        <v>10000</v>
      </c>
      <c r="E159" s="14">
        <v>17.54</v>
      </c>
      <c r="F159" s="15">
        <v>17.68</v>
      </c>
      <c r="G159" s="16">
        <f t="shared" si="0"/>
        <v>106555.5</v>
      </c>
      <c r="H159" s="16">
        <f t="shared" si="1"/>
        <v>107405.99999999999</v>
      </c>
      <c r="I159" s="16">
        <f t="shared" si="2"/>
        <v>850.49999999998545</v>
      </c>
      <c r="J159" s="18">
        <f t="shared" si="3"/>
        <v>7.9817559863168529E-3</v>
      </c>
      <c r="K159" s="8"/>
    </row>
    <row r="160" spans="1:11" ht="15.75" customHeight="1">
      <c r="A160" s="17">
        <v>157</v>
      </c>
      <c r="B160" s="14" t="s">
        <v>169</v>
      </c>
      <c r="C160" s="14">
        <v>1221.45</v>
      </c>
      <c r="D160" s="14">
        <v>800</v>
      </c>
      <c r="E160" s="14">
        <v>17.54</v>
      </c>
      <c r="F160" s="15">
        <v>17.68</v>
      </c>
      <c r="G160" s="16">
        <f t="shared" si="0"/>
        <v>171393.864</v>
      </c>
      <c r="H160" s="16">
        <f t="shared" si="1"/>
        <v>172761.88799999998</v>
      </c>
      <c r="I160" s="16">
        <f t="shared" si="2"/>
        <v>1368.0239999999758</v>
      </c>
      <c r="J160" s="18">
        <f t="shared" si="3"/>
        <v>7.9817559863168477E-3</v>
      </c>
      <c r="K160" s="8"/>
    </row>
    <row r="161" spans="1:11" ht="15.75" customHeight="1">
      <c r="A161" s="17">
        <v>158</v>
      </c>
      <c r="B161" s="14" t="s">
        <v>170</v>
      </c>
      <c r="C161" s="14">
        <v>955.6</v>
      </c>
      <c r="D161" s="14">
        <v>700</v>
      </c>
      <c r="E161" s="14">
        <v>17.54</v>
      </c>
      <c r="F161" s="15">
        <v>17.68</v>
      </c>
      <c r="G161" s="16">
        <f t="shared" si="0"/>
        <v>117328.56800000001</v>
      </c>
      <c r="H161" s="16">
        <f t="shared" si="1"/>
        <v>118265.056</v>
      </c>
      <c r="I161" s="16">
        <f t="shared" si="2"/>
        <v>936.487999999983</v>
      </c>
      <c r="J161" s="18">
        <f t="shared" si="3"/>
        <v>7.9817559863168443E-3</v>
      </c>
      <c r="K161" s="8"/>
    </row>
    <row r="162" spans="1:11" ht="15.75" customHeight="1">
      <c r="A162" s="17">
        <v>159</v>
      </c>
      <c r="B162" s="14" t="s">
        <v>171</v>
      </c>
      <c r="C162" s="14">
        <v>2135.4</v>
      </c>
      <c r="D162" s="14">
        <v>250</v>
      </c>
      <c r="E162" s="14">
        <v>17.54</v>
      </c>
      <c r="F162" s="15">
        <v>17.68</v>
      </c>
      <c r="G162" s="16">
        <f t="shared" si="0"/>
        <v>93637.290000000008</v>
      </c>
      <c r="H162" s="16">
        <f t="shared" si="1"/>
        <v>94384.68</v>
      </c>
      <c r="I162" s="16">
        <f t="shared" si="2"/>
        <v>747.38999999998487</v>
      </c>
      <c r="J162" s="18">
        <f t="shared" si="3"/>
        <v>7.9817559863168269E-3</v>
      </c>
      <c r="K162" s="8"/>
    </row>
    <row r="163" spans="1:11" ht="15.75" customHeight="1">
      <c r="A163" s="17">
        <v>160</v>
      </c>
      <c r="B163" s="14" t="s">
        <v>172</v>
      </c>
      <c r="C163" s="14">
        <v>1525.1</v>
      </c>
      <c r="D163" s="14">
        <v>300</v>
      </c>
      <c r="E163" s="14">
        <v>17.54</v>
      </c>
      <c r="F163" s="15">
        <v>17.68</v>
      </c>
      <c r="G163" s="16">
        <f t="shared" si="0"/>
        <v>80250.762000000002</v>
      </c>
      <c r="H163" s="16">
        <f t="shared" si="1"/>
        <v>80891.303999999989</v>
      </c>
      <c r="I163" s="16">
        <f t="shared" si="2"/>
        <v>640.54199999998673</v>
      </c>
      <c r="J163" s="18">
        <f t="shared" si="3"/>
        <v>7.9817559863168235E-3</v>
      </c>
      <c r="K163" s="8"/>
    </row>
    <row r="164" spans="1:11" ht="15.75" customHeight="1">
      <c r="A164" s="17">
        <v>161</v>
      </c>
      <c r="B164" s="14" t="s">
        <v>173</v>
      </c>
      <c r="C164" s="14">
        <v>395</v>
      </c>
      <c r="D164" s="14">
        <v>2500</v>
      </c>
      <c r="E164" s="14">
        <v>17.54</v>
      </c>
      <c r="F164" s="15">
        <v>17.68</v>
      </c>
      <c r="G164" s="16">
        <f t="shared" si="0"/>
        <v>173207.5</v>
      </c>
      <c r="H164" s="16">
        <f t="shared" si="1"/>
        <v>174589.99999999997</v>
      </c>
      <c r="I164" s="16">
        <f t="shared" si="2"/>
        <v>1382.4999999999709</v>
      </c>
      <c r="J164" s="18">
        <f t="shared" si="3"/>
        <v>7.9817559863168217E-3</v>
      </c>
      <c r="K164" s="8"/>
    </row>
    <row r="165" spans="1:11" ht="15.75" customHeight="1">
      <c r="A165" s="17">
        <v>162</v>
      </c>
      <c r="B165" s="14" t="s">
        <v>174</v>
      </c>
      <c r="C165" s="14">
        <v>794.25</v>
      </c>
      <c r="D165" s="14">
        <v>600</v>
      </c>
      <c r="E165" s="14">
        <v>17.54</v>
      </c>
      <c r="F165" s="15">
        <v>17.68</v>
      </c>
      <c r="G165" s="16">
        <f t="shared" si="0"/>
        <v>83586.87000000001</v>
      </c>
      <c r="H165" s="16">
        <f t="shared" si="1"/>
        <v>84254.04</v>
      </c>
      <c r="I165" s="16">
        <f t="shared" si="2"/>
        <v>667.1699999999837</v>
      </c>
      <c r="J165" s="18">
        <f t="shared" si="3"/>
        <v>7.981755986316794E-3</v>
      </c>
      <c r="K165" s="8"/>
    </row>
    <row r="166" spans="1:11" ht="15.75" customHeight="1">
      <c r="A166" s="17">
        <v>163</v>
      </c>
      <c r="B166" s="14" t="s">
        <v>175</v>
      </c>
      <c r="C166" s="14">
        <v>677.2</v>
      </c>
      <c r="D166" s="14">
        <v>1200</v>
      </c>
      <c r="E166" s="14">
        <v>17.54</v>
      </c>
      <c r="F166" s="15">
        <v>17.68</v>
      </c>
      <c r="G166" s="16">
        <f t="shared" si="0"/>
        <v>142537.05600000001</v>
      </c>
      <c r="H166" s="16">
        <f t="shared" si="1"/>
        <v>143674.75199999998</v>
      </c>
      <c r="I166" s="16">
        <f t="shared" si="2"/>
        <v>1137.6959999999672</v>
      </c>
      <c r="J166" s="18">
        <f t="shared" si="3"/>
        <v>7.9817559863167593E-3</v>
      </c>
      <c r="K166" s="8"/>
    </row>
    <row r="167" spans="1:11" ht="15.75" customHeight="1">
      <c r="A167" s="17">
        <v>164</v>
      </c>
      <c r="B167" s="14" t="s">
        <v>176</v>
      </c>
      <c r="C167" s="14">
        <v>87.35</v>
      </c>
      <c r="D167" s="14">
        <v>6000</v>
      </c>
      <c r="E167" s="14">
        <v>17.54</v>
      </c>
      <c r="F167" s="15">
        <v>17.68</v>
      </c>
      <c r="G167" s="16">
        <f t="shared" si="0"/>
        <v>91927.14</v>
      </c>
      <c r="H167" s="16">
        <f t="shared" si="1"/>
        <v>92660.879999999976</v>
      </c>
      <c r="I167" s="16">
        <f t="shared" si="2"/>
        <v>733.73999999997613</v>
      </c>
      <c r="J167" s="18">
        <f t="shared" si="3"/>
        <v>7.9817559863167298E-3</v>
      </c>
      <c r="K167" s="8"/>
    </row>
    <row r="168" spans="1:11" ht="15.75" customHeight="1">
      <c r="A168" s="17">
        <v>165</v>
      </c>
      <c r="B168" s="14" t="s">
        <v>177</v>
      </c>
      <c r="C168" s="14">
        <v>194.15</v>
      </c>
      <c r="D168" s="14">
        <v>4000</v>
      </c>
      <c r="E168" s="14">
        <v>17.54</v>
      </c>
      <c r="F168" s="15">
        <v>17.68</v>
      </c>
      <c r="G168" s="16">
        <f t="shared" si="0"/>
        <v>136215.64000000001</v>
      </c>
      <c r="H168" s="16">
        <f t="shared" si="1"/>
        <v>137302.87999999998</v>
      </c>
      <c r="I168" s="16">
        <f t="shared" si="2"/>
        <v>1087.2399999999616</v>
      </c>
      <c r="J168" s="18">
        <f t="shared" si="3"/>
        <v>7.9817559863167072E-3</v>
      </c>
      <c r="K168" s="8"/>
    </row>
    <row r="169" spans="1:11" ht="15.75" customHeight="1">
      <c r="A169" s="17">
        <v>166</v>
      </c>
      <c r="B169" s="14" t="s">
        <v>178</v>
      </c>
      <c r="C169" s="14">
        <v>3852.55</v>
      </c>
      <c r="D169" s="14">
        <v>200</v>
      </c>
      <c r="E169" s="14">
        <v>17.54</v>
      </c>
      <c r="F169" s="15">
        <v>17.68</v>
      </c>
      <c r="G169" s="16">
        <f t="shared" si="0"/>
        <v>135147.45400000003</v>
      </c>
      <c r="H169" s="16">
        <f t="shared" si="1"/>
        <v>136226.16799999998</v>
      </c>
      <c r="I169" s="16">
        <f t="shared" si="2"/>
        <v>1078.713999999949</v>
      </c>
      <c r="J169" s="18">
        <f t="shared" si="3"/>
        <v>7.9817559863166101E-3</v>
      </c>
      <c r="K169" s="8"/>
    </row>
    <row r="170" spans="1:11" ht="15.75" customHeight="1">
      <c r="A170" s="17">
        <v>167</v>
      </c>
      <c r="B170" s="14" t="s">
        <v>179</v>
      </c>
      <c r="C170" s="14">
        <v>694.9</v>
      </c>
      <c r="D170" s="14">
        <v>1250</v>
      </c>
      <c r="E170" s="14">
        <v>17.55</v>
      </c>
      <c r="F170" s="15">
        <v>17.68</v>
      </c>
      <c r="G170" s="16">
        <f t="shared" si="0"/>
        <v>152443.6875</v>
      </c>
      <c r="H170" s="16">
        <f t="shared" si="1"/>
        <v>153572.9</v>
      </c>
      <c r="I170" s="16">
        <f t="shared" si="2"/>
        <v>1129.2124999999942</v>
      </c>
      <c r="J170" s="18">
        <f t="shared" si="3"/>
        <v>7.4074074074073695E-3</v>
      </c>
      <c r="K170" s="8"/>
    </row>
    <row r="171" spans="1:11" ht="15.75" customHeight="1">
      <c r="A171" s="17">
        <v>168</v>
      </c>
      <c r="B171" s="14" t="s">
        <v>180</v>
      </c>
      <c r="C171" s="14">
        <v>531.4</v>
      </c>
      <c r="D171" s="14">
        <v>1000</v>
      </c>
      <c r="E171" s="14">
        <v>17.55</v>
      </c>
      <c r="F171" s="15">
        <v>17.68</v>
      </c>
      <c r="G171" s="16">
        <f t="shared" si="0"/>
        <v>93260.7</v>
      </c>
      <c r="H171" s="16">
        <f t="shared" si="1"/>
        <v>93951.51999999999</v>
      </c>
      <c r="I171" s="16">
        <f t="shared" si="2"/>
        <v>690.81999999999243</v>
      </c>
      <c r="J171" s="18">
        <f t="shared" si="3"/>
        <v>7.4074074074073262E-3</v>
      </c>
      <c r="K171" s="8"/>
    </row>
    <row r="172" spans="1:11" ht="15.75" customHeight="1">
      <c r="A172" s="17">
        <v>169</v>
      </c>
      <c r="B172" s="14" t="s">
        <v>181</v>
      </c>
      <c r="C172" s="14">
        <v>1196.3</v>
      </c>
      <c r="D172" s="14">
        <v>500</v>
      </c>
      <c r="E172" s="14">
        <v>17.55</v>
      </c>
      <c r="F172" s="15">
        <v>17.68</v>
      </c>
      <c r="G172" s="16">
        <f t="shared" si="0"/>
        <v>104975.32500000001</v>
      </c>
      <c r="H172" s="16">
        <f t="shared" si="1"/>
        <v>105752.92</v>
      </c>
      <c r="I172" s="16">
        <f t="shared" si="2"/>
        <v>777.59499999998661</v>
      </c>
      <c r="J172" s="18">
        <f t="shared" si="3"/>
        <v>7.4074074074072793E-3</v>
      </c>
      <c r="K172" s="8"/>
    </row>
    <row r="173" spans="1:11" ht="15.75" customHeight="1">
      <c r="A173" s="17">
        <v>170</v>
      </c>
      <c r="B173" s="14" t="s">
        <v>182</v>
      </c>
      <c r="C173" s="14">
        <v>2389.5500000000002</v>
      </c>
      <c r="D173" s="14">
        <v>302</v>
      </c>
      <c r="E173" s="14">
        <v>17.55</v>
      </c>
      <c r="F173" s="15">
        <v>17.68</v>
      </c>
      <c r="G173" s="16">
        <f t="shared" si="0"/>
        <v>126648.53955000003</v>
      </c>
      <c r="H173" s="16">
        <f t="shared" si="1"/>
        <v>127586.67688</v>
      </c>
      <c r="I173" s="16">
        <f t="shared" si="2"/>
        <v>938.13732999996864</v>
      </c>
      <c r="J173" s="18">
        <f t="shared" si="3"/>
        <v>7.4074074074071579E-3</v>
      </c>
      <c r="K173" s="8"/>
    </row>
    <row r="174" spans="1:11" ht="15.75" customHeight="1">
      <c r="A174" s="17">
        <v>171</v>
      </c>
      <c r="B174" s="14" t="s">
        <v>183</v>
      </c>
      <c r="C174" s="14">
        <v>84.65</v>
      </c>
      <c r="D174" s="14">
        <v>7000</v>
      </c>
      <c r="E174" s="14">
        <v>17.55</v>
      </c>
      <c r="F174" s="15">
        <v>17.68</v>
      </c>
      <c r="G174" s="16">
        <f t="shared" si="0"/>
        <v>103992.52500000002</v>
      </c>
      <c r="H174" s="16">
        <f t="shared" si="1"/>
        <v>104762.84</v>
      </c>
      <c r="I174" s="16">
        <f t="shared" si="2"/>
        <v>770.31499999997322</v>
      </c>
      <c r="J174" s="18">
        <f t="shared" si="3"/>
        <v>7.4074074074071483E-3</v>
      </c>
      <c r="K174" s="8"/>
    </row>
    <row r="175" spans="1:11" ht="15.75" customHeight="1">
      <c r="A175" s="17">
        <v>172</v>
      </c>
      <c r="B175" s="14" t="s">
        <v>184</v>
      </c>
      <c r="C175" s="14">
        <v>260.2</v>
      </c>
      <c r="D175" s="14">
        <v>2000</v>
      </c>
      <c r="E175" s="14">
        <v>17.55</v>
      </c>
      <c r="F175" s="15">
        <v>17.68</v>
      </c>
      <c r="G175" s="16">
        <f t="shared" si="0"/>
        <v>91330.200000000012</v>
      </c>
      <c r="H175" s="16">
        <f t="shared" si="1"/>
        <v>92006.719999999987</v>
      </c>
      <c r="I175" s="16">
        <f t="shared" si="2"/>
        <v>676.51999999997497</v>
      </c>
      <c r="J175" s="18">
        <f t="shared" si="3"/>
        <v>7.4074074074071327E-3</v>
      </c>
      <c r="K175" s="8"/>
    </row>
    <row r="176" spans="1:11" ht="15.75" customHeight="1">
      <c r="A176" s="17">
        <v>173</v>
      </c>
      <c r="B176" s="14" t="s">
        <v>185</v>
      </c>
      <c r="C176" s="14">
        <v>61.85</v>
      </c>
      <c r="D176" s="14">
        <v>8000</v>
      </c>
      <c r="E176" s="14">
        <v>17.55</v>
      </c>
      <c r="F176" s="15">
        <v>17.68</v>
      </c>
      <c r="G176" s="16">
        <f t="shared" si="0"/>
        <v>86837.400000000023</v>
      </c>
      <c r="H176" s="16">
        <f t="shared" si="1"/>
        <v>87480.639999999999</v>
      </c>
      <c r="I176" s="16">
        <f t="shared" si="2"/>
        <v>643.23999999997613</v>
      </c>
      <c r="J176" s="18">
        <f t="shared" si="3"/>
        <v>7.407407407407131E-3</v>
      </c>
      <c r="K176" s="8"/>
    </row>
    <row r="177" spans="1:11" ht="15.75" customHeight="1">
      <c r="A177" s="17">
        <v>174</v>
      </c>
      <c r="B177" s="14" t="s">
        <v>186</v>
      </c>
      <c r="C177" s="14">
        <v>868.55</v>
      </c>
      <c r="D177" s="14">
        <v>600</v>
      </c>
      <c r="E177" s="14">
        <v>17.55</v>
      </c>
      <c r="F177" s="15">
        <v>17.68</v>
      </c>
      <c r="G177" s="16">
        <f t="shared" si="0"/>
        <v>91458.315000000017</v>
      </c>
      <c r="H177" s="16">
        <f t="shared" si="1"/>
        <v>92135.783999999985</v>
      </c>
      <c r="I177" s="16">
        <f t="shared" si="2"/>
        <v>677.46899999996822</v>
      </c>
      <c r="J177" s="18">
        <f t="shared" si="3"/>
        <v>7.4074074074070581E-3</v>
      </c>
      <c r="K177" s="8"/>
    </row>
    <row r="178" spans="1:11" ht="15.75" customHeight="1">
      <c r="A178" s="17">
        <v>175</v>
      </c>
      <c r="B178" s="14" t="s">
        <v>187</v>
      </c>
      <c r="C178" s="14">
        <v>128.25</v>
      </c>
      <c r="D178" s="14">
        <v>6000</v>
      </c>
      <c r="E178" s="14">
        <v>17.559999999999999</v>
      </c>
      <c r="F178" s="15">
        <v>17.68</v>
      </c>
      <c r="G178" s="16">
        <f t="shared" si="0"/>
        <v>135124.19999999998</v>
      </c>
      <c r="H178" s="16">
        <f t="shared" si="1"/>
        <v>136047.59999999998</v>
      </c>
      <c r="I178" s="16">
        <f t="shared" si="2"/>
        <v>923.39999999999418</v>
      </c>
      <c r="J178" s="18">
        <f t="shared" si="3"/>
        <v>6.8337129840546273E-3</v>
      </c>
      <c r="K178" s="8"/>
    </row>
    <row r="179" spans="1:11" ht="15.75" customHeight="1">
      <c r="A179" s="17">
        <v>176</v>
      </c>
      <c r="B179" s="14" t="s">
        <v>188</v>
      </c>
      <c r="C179" s="14">
        <v>25.55</v>
      </c>
      <c r="D179" s="14">
        <v>27000</v>
      </c>
      <c r="E179" s="14">
        <v>17.559999999999999</v>
      </c>
      <c r="F179" s="15">
        <v>17.68</v>
      </c>
      <c r="G179" s="16">
        <f t="shared" si="0"/>
        <v>121137.66</v>
      </c>
      <c r="H179" s="16">
        <f t="shared" si="1"/>
        <v>121965.48</v>
      </c>
      <c r="I179" s="16">
        <f t="shared" si="2"/>
        <v>827.81999999999243</v>
      </c>
      <c r="J179" s="18">
        <f t="shared" si="3"/>
        <v>6.8337129840546074E-3</v>
      </c>
      <c r="K179" s="8"/>
    </row>
    <row r="180" spans="1:11" ht="15.75" customHeight="1">
      <c r="A180" s="17">
        <v>177</v>
      </c>
      <c r="B180" s="14" t="s">
        <v>189</v>
      </c>
      <c r="C180" s="14">
        <v>331.95</v>
      </c>
      <c r="D180" s="14">
        <v>2667</v>
      </c>
      <c r="E180" s="14">
        <v>17.57</v>
      </c>
      <c r="F180" s="15">
        <v>17.68</v>
      </c>
      <c r="G180" s="16">
        <f t="shared" si="0"/>
        <v>155549.08120499999</v>
      </c>
      <c r="H180" s="16">
        <f t="shared" si="1"/>
        <v>156522.92291999998</v>
      </c>
      <c r="I180" s="16">
        <f t="shared" si="2"/>
        <v>973.84171499998774</v>
      </c>
      <c r="J180" s="18">
        <f t="shared" si="3"/>
        <v>6.2606715993169387E-3</v>
      </c>
      <c r="K180" s="8"/>
    </row>
    <row r="181" spans="1:11" ht="15.75" customHeight="1">
      <c r="A181" s="17">
        <v>178</v>
      </c>
      <c r="B181" s="14" t="s">
        <v>190</v>
      </c>
      <c r="C181" s="14">
        <v>732.55</v>
      </c>
      <c r="D181" s="14">
        <v>1200</v>
      </c>
      <c r="E181" s="14">
        <v>17.57</v>
      </c>
      <c r="F181" s="15">
        <v>17.68</v>
      </c>
      <c r="G181" s="16">
        <f t="shared" si="0"/>
        <v>154450.842</v>
      </c>
      <c r="H181" s="16">
        <f t="shared" si="1"/>
        <v>155417.80799999999</v>
      </c>
      <c r="I181" s="16">
        <f t="shared" si="2"/>
        <v>966.9659999999858</v>
      </c>
      <c r="J181" s="18">
        <f t="shared" si="3"/>
        <v>6.2606715993169257E-3</v>
      </c>
      <c r="K181" s="8"/>
    </row>
    <row r="182" spans="1:11" ht="15.75" customHeight="1">
      <c r="A182" s="17">
        <v>179</v>
      </c>
      <c r="B182" s="14" t="s">
        <v>191</v>
      </c>
      <c r="C182" s="14">
        <v>784.5</v>
      </c>
      <c r="D182" s="14">
        <v>700</v>
      </c>
      <c r="E182" s="14">
        <v>17.57</v>
      </c>
      <c r="F182" s="15">
        <v>17.68</v>
      </c>
      <c r="G182" s="16">
        <f t="shared" si="0"/>
        <v>96485.654999999999</v>
      </c>
      <c r="H182" s="16">
        <f t="shared" si="1"/>
        <v>97089.719999999987</v>
      </c>
      <c r="I182" s="16">
        <f t="shared" si="2"/>
        <v>604.06499999998778</v>
      </c>
      <c r="J182" s="18">
        <f t="shared" si="3"/>
        <v>6.260671599316891E-3</v>
      </c>
      <c r="K182" s="8"/>
    </row>
    <row r="183" spans="1:11" ht="15.75" customHeight="1">
      <c r="A183" s="17">
        <v>180</v>
      </c>
      <c r="B183" s="14" t="s">
        <v>192</v>
      </c>
      <c r="C183" s="14">
        <v>349.45</v>
      </c>
      <c r="D183" s="14">
        <v>1500</v>
      </c>
      <c r="E183" s="14">
        <v>17.57</v>
      </c>
      <c r="F183" s="15">
        <v>17.68</v>
      </c>
      <c r="G183" s="16">
        <f t="shared" si="0"/>
        <v>92097.547500000001</v>
      </c>
      <c r="H183" s="16">
        <f t="shared" si="1"/>
        <v>92674.139999999985</v>
      </c>
      <c r="I183" s="16">
        <f t="shared" si="2"/>
        <v>576.59249999998428</v>
      </c>
      <c r="J183" s="18">
        <f t="shared" si="3"/>
        <v>6.2606715993168468E-3</v>
      </c>
      <c r="K183" s="8"/>
    </row>
    <row r="184" spans="1:11" ht="15.75" customHeight="1">
      <c r="A184" s="17">
        <v>181</v>
      </c>
      <c r="B184" s="14" t="s">
        <v>193</v>
      </c>
      <c r="C184" s="14">
        <v>35.1</v>
      </c>
      <c r="D184" s="14">
        <v>8000</v>
      </c>
      <c r="E184" s="14">
        <v>22.48</v>
      </c>
      <c r="F184" s="15">
        <v>22.61525</v>
      </c>
      <c r="G184" s="16">
        <f t="shared" si="0"/>
        <v>63123.840000000004</v>
      </c>
      <c r="H184" s="16">
        <f t="shared" si="1"/>
        <v>63503.622000000003</v>
      </c>
      <c r="I184" s="16">
        <f t="shared" si="2"/>
        <v>379.78199999999924</v>
      </c>
      <c r="J184" s="18">
        <f t="shared" si="3"/>
        <v>6.0164590747330835E-3</v>
      </c>
      <c r="K184" s="8"/>
    </row>
    <row r="185" spans="1:11" ht="15.75" customHeight="1">
      <c r="A185" s="17">
        <v>182</v>
      </c>
      <c r="B185" s="14" t="s">
        <v>194</v>
      </c>
      <c r="C185" s="14">
        <v>1229.95</v>
      </c>
      <c r="D185" s="14">
        <v>400</v>
      </c>
      <c r="E185" s="14">
        <v>17.579999999999998</v>
      </c>
      <c r="F185" s="15">
        <v>17.68</v>
      </c>
      <c r="G185" s="16">
        <f t="shared" si="0"/>
        <v>86490.083999999988</v>
      </c>
      <c r="H185" s="16">
        <f t="shared" si="1"/>
        <v>86982.063999999998</v>
      </c>
      <c r="I185" s="16">
        <f t="shared" si="2"/>
        <v>491.98000000001048</v>
      </c>
      <c r="J185" s="18">
        <f t="shared" si="3"/>
        <v>5.6882821387942064E-3</v>
      </c>
      <c r="K185" s="8"/>
    </row>
    <row r="186" spans="1:11" ht="15.75" customHeight="1">
      <c r="A186" s="17">
        <v>183</v>
      </c>
      <c r="B186" s="14" t="s">
        <v>195</v>
      </c>
      <c r="C186" s="14">
        <v>355.3</v>
      </c>
      <c r="D186" s="14">
        <v>1600</v>
      </c>
      <c r="E186" s="14">
        <v>17.579999999999998</v>
      </c>
      <c r="F186" s="15">
        <v>17.68</v>
      </c>
      <c r="G186" s="16">
        <f t="shared" si="0"/>
        <v>99938.784</v>
      </c>
      <c r="H186" s="16">
        <f t="shared" si="1"/>
        <v>100507.264</v>
      </c>
      <c r="I186" s="16">
        <f t="shared" si="2"/>
        <v>568.47999999999593</v>
      </c>
      <c r="J186" s="18">
        <f t="shared" si="3"/>
        <v>5.6882821387940433E-3</v>
      </c>
      <c r="K186" s="8"/>
    </row>
    <row r="187" spans="1:11" ht="15.75" customHeight="1">
      <c r="A187" s="17">
        <v>184</v>
      </c>
      <c r="B187" s="14" t="s">
        <v>196</v>
      </c>
      <c r="C187" s="14">
        <v>137.75</v>
      </c>
      <c r="D187" s="14">
        <v>3500</v>
      </c>
      <c r="E187" s="14">
        <v>25.54</v>
      </c>
      <c r="F187" s="15">
        <v>25.68</v>
      </c>
      <c r="G187" s="16">
        <f t="shared" si="0"/>
        <v>123134.72500000001</v>
      </c>
      <c r="H187" s="16">
        <f t="shared" si="1"/>
        <v>123809.69999999998</v>
      </c>
      <c r="I187" s="16">
        <f t="shared" si="2"/>
        <v>674.97499999997672</v>
      </c>
      <c r="J187" s="18">
        <f t="shared" si="3"/>
        <v>5.4815974941266705E-3</v>
      </c>
      <c r="K187" s="8"/>
    </row>
    <row r="188" spans="1:11" ht="15.75" customHeight="1">
      <c r="A188" s="17">
        <v>185</v>
      </c>
      <c r="B188" s="14" t="s">
        <v>197</v>
      </c>
      <c r="C188" s="14">
        <v>354.25</v>
      </c>
      <c r="D188" s="14">
        <v>1800</v>
      </c>
      <c r="E188" s="14">
        <v>17.59</v>
      </c>
      <c r="F188" s="15">
        <v>17.68</v>
      </c>
      <c r="G188" s="16">
        <f t="shared" si="0"/>
        <v>112162.63500000001</v>
      </c>
      <c r="H188" s="16">
        <f t="shared" si="1"/>
        <v>112736.51999999999</v>
      </c>
      <c r="I188" s="16">
        <f t="shared" si="2"/>
        <v>573.88499999998021</v>
      </c>
      <c r="J188" s="18">
        <f t="shared" si="3"/>
        <v>5.1165434906194933E-3</v>
      </c>
      <c r="K188" s="8"/>
    </row>
    <row r="189" spans="1:11" ht="15.75" customHeight="1">
      <c r="A189" s="17">
        <v>186</v>
      </c>
      <c r="B189" s="14" t="s">
        <v>198</v>
      </c>
      <c r="C189" s="14">
        <v>244.4</v>
      </c>
      <c r="D189" s="14">
        <v>2100</v>
      </c>
      <c r="E189" s="14">
        <v>25.63</v>
      </c>
      <c r="F189" s="15">
        <v>25.7531</v>
      </c>
      <c r="G189" s="16">
        <f t="shared" si="0"/>
        <v>131543.41199999998</v>
      </c>
      <c r="H189" s="16">
        <f t="shared" si="1"/>
        <v>132175.21044</v>
      </c>
      <c r="I189" s="16">
        <f t="shared" si="2"/>
        <v>631.79844000001322</v>
      </c>
      <c r="J189" s="18">
        <f t="shared" si="3"/>
        <v>4.8029652750683806E-3</v>
      </c>
      <c r="K189" s="8"/>
    </row>
    <row r="190" spans="1:11" ht="15.75" customHeight="1">
      <c r="A190" s="17">
        <v>187</v>
      </c>
      <c r="B190" s="14" t="s">
        <v>199</v>
      </c>
      <c r="C190" s="14">
        <v>545</v>
      </c>
      <c r="D190" s="14">
        <v>1000</v>
      </c>
      <c r="E190" s="14">
        <v>17.600000000000001</v>
      </c>
      <c r="F190" s="15">
        <v>17.68</v>
      </c>
      <c r="G190" s="16">
        <f t="shared" si="0"/>
        <v>95920.000000000015</v>
      </c>
      <c r="H190" s="16">
        <f t="shared" si="1"/>
        <v>96355.999999999985</v>
      </c>
      <c r="I190" s="16">
        <f t="shared" si="2"/>
        <v>435.9999999999709</v>
      </c>
      <c r="J190" s="18">
        <f t="shared" si="3"/>
        <v>4.5454545454542417E-3</v>
      </c>
      <c r="K190" s="8"/>
    </row>
    <row r="191" spans="1:11" ht="15.75" customHeight="1">
      <c r="A191" s="17">
        <v>188</v>
      </c>
      <c r="B191" s="14" t="s">
        <v>200</v>
      </c>
      <c r="C191" s="14">
        <v>33.6</v>
      </c>
      <c r="D191" s="14">
        <v>12000</v>
      </c>
      <c r="E191" s="14">
        <v>24.14</v>
      </c>
      <c r="F191" s="15">
        <v>24.244350000000001</v>
      </c>
      <c r="G191" s="16">
        <f t="shared" si="0"/>
        <v>97332.48000000001</v>
      </c>
      <c r="H191" s="16">
        <f t="shared" si="1"/>
        <v>97753.219200000007</v>
      </c>
      <c r="I191" s="16">
        <f t="shared" si="2"/>
        <v>420.73919999999634</v>
      </c>
      <c r="J191" s="18">
        <f t="shared" si="3"/>
        <v>4.3227009113504175E-3</v>
      </c>
      <c r="K191" s="8"/>
    </row>
    <row r="192" spans="1:11" ht="15.75" customHeight="1">
      <c r="A192" s="17">
        <v>189</v>
      </c>
      <c r="B192" s="14" t="s">
        <v>201</v>
      </c>
      <c r="C192" s="14">
        <v>1060.1500000000001</v>
      </c>
      <c r="D192" s="14">
        <v>550</v>
      </c>
      <c r="E192" s="14">
        <v>17.61</v>
      </c>
      <c r="F192" s="15">
        <v>17.68</v>
      </c>
      <c r="G192" s="16">
        <f t="shared" si="0"/>
        <v>102680.82825000001</v>
      </c>
      <c r="H192" s="16">
        <f t="shared" si="1"/>
        <v>103088.98599999999</v>
      </c>
      <c r="I192" s="16">
        <f t="shared" si="2"/>
        <v>408.15774999998393</v>
      </c>
      <c r="J192" s="18">
        <f t="shared" si="3"/>
        <v>3.9750141964791166E-3</v>
      </c>
      <c r="K192" s="8"/>
    </row>
    <row r="193" spans="1:15" ht="15.75" customHeight="1">
      <c r="A193" s="17">
        <v>190</v>
      </c>
      <c r="B193" s="14" t="s">
        <v>202</v>
      </c>
      <c r="C193" s="14">
        <v>568.15</v>
      </c>
      <c r="D193" s="14">
        <v>1500</v>
      </c>
      <c r="E193" s="14">
        <v>17.64</v>
      </c>
      <c r="F193" s="15">
        <v>17.68</v>
      </c>
      <c r="G193" s="16">
        <f t="shared" si="0"/>
        <v>150332.49</v>
      </c>
      <c r="H193" s="16">
        <f t="shared" si="1"/>
        <v>150673.37999999998</v>
      </c>
      <c r="I193" s="16">
        <f t="shared" si="2"/>
        <v>340.88999999998487</v>
      </c>
      <c r="J193" s="18">
        <f t="shared" si="3"/>
        <v>2.2675736961450242E-3</v>
      </c>
      <c r="K193" s="8"/>
    </row>
    <row r="194" spans="1:15" ht="15.75" customHeight="1">
      <c r="A194" s="17">
        <v>191</v>
      </c>
      <c r="B194" s="14" t="s">
        <v>203</v>
      </c>
      <c r="C194" s="14">
        <v>1343.65</v>
      </c>
      <c r="D194" s="14">
        <v>500</v>
      </c>
      <c r="E194" s="14">
        <v>17.64</v>
      </c>
      <c r="F194" s="15">
        <v>17.68</v>
      </c>
      <c r="G194" s="16">
        <f t="shared" si="0"/>
        <v>118509.93000000001</v>
      </c>
      <c r="H194" s="16">
        <f t="shared" si="1"/>
        <v>118778.65999999999</v>
      </c>
      <c r="I194" s="16">
        <f t="shared" si="2"/>
        <v>268.72999999998137</v>
      </c>
      <c r="J194" s="18">
        <f t="shared" si="3"/>
        <v>2.2675736961449674E-3</v>
      </c>
      <c r="K194" s="8"/>
    </row>
    <row r="195" spans="1:15" ht="15.75" customHeight="1">
      <c r="A195" s="17">
        <v>192</v>
      </c>
      <c r="B195" s="14" t="s">
        <v>204</v>
      </c>
      <c r="C195" s="14">
        <v>817.2</v>
      </c>
      <c r="D195" s="14">
        <v>500</v>
      </c>
      <c r="E195" s="14">
        <v>35.869999999999997</v>
      </c>
      <c r="F195" s="15">
        <v>35.942399999999999</v>
      </c>
      <c r="G195" s="16">
        <f t="shared" si="0"/>
        <v>146564.82</v>
      </c>
      <c r="H195" s="16">
        <f t="shared" si="1"/>
        <v>146860.6464</v>
      </c>
      <c r="I195" s="16">
        <f t="shared" si="2"/>
        <v>295.82639999999083</v>
      </c>
      <c r="J195" s="18">
        <f t="shared" si="3"/>
        <v>2.0183997769723377E-3</v>
      </c>
      <c r="K195" s="8"/>
    </row>
    <row r="196" spans="1:15" ht="15.75" customHeight="1">
      <c r="A196" s="17">
        <v>193</v>
      </c>
      <c r="B196" s="14" t="s">
        <v>205</v>
      </c>
      <c r="C196" s="14">
        <v>287.5</v>
      </c>
      <c r="D196" s="14">
        <v>1600</v>
      </c>
      <c r="E196" s="14">
        <v>24.71</v>
      </c>
      <c r="F196" s="15">
        <v>24.716200000000001</v>
      </c>
      <c r="G196" s="16">
        <f t="shared" si="0"/>
        <v>113666.00000000001</v>
      </c>
      <c r="H196" s="16">
        <f t="shared" si="1"/>
        <v>113694.51999999999</v>
      </c>
      <c r="I196" s="16">
        <f t="shared" si="2"/>
        <v>28.519999999974971</v>
      </c>
      <c r="J196" s="18">
        <f t="shared" si="3"/>
        <v>2.5091056252507315E-4</v>
      </c>
      <c r="K196" s="8"/>
    </row>
    <row r="197" spans="1:15" ht="15.75" customHeight="1">
      <c r="A197" s="17">
        <v>194</v>
      </c>
      <c r="B197" s="14" t="s">
        <v>206</v>
      </c>
      <c r="C197" s="14">
        <v>142</v>
      </c>
      <c r="D197" s="14">
        <v>4500</v>
      </c>
      <c r="E197" s="14">
        <v>18.489999999999998</v>
      </c>
      <c r="F197" s="15">
        <v>18.469850000000001</v>
      </c>
      <c r="G197" s="16">
        <f t="shared" si="0"/>
        <v>118151.09999999999</v>
      </c>
      <c r="H197" s="16">
        <f t="shared" si="1"/>
        <v>118022.34150000001</v>
      </c>
      <c r="I197" s="16">
        <f t="shared" si="2"/>
        <v>-128.75849999998172</v>
      </c>
      <c r="J197" s="18">
        <f t="shared" si="3"/>
        <v>-1.0897782585179633E-3</v>
      </c>
      <c r="K197" s="8"/>
      <c r="O197" s="9"/>
    </row>
    <row r="198" spans="1:15" ht="15.75" customHeight="1">
      <c r="A198" s="17">
        <v>195</v>
      </c>
      <c r="B198" s="14" t="s">
        <v>207</v>
      </c>
      <c r="C198" s="14">
        <v>44.7</v>
      </c>
      <c r="D198" s="14">
        <v>4000</v>
      </c>
      <c r="E198" s="14">
        <v>85.38</v>
      </c>
      <c r="F198" s="15">
        <v>85.224050000000005</v>
      </c>
      <c r="G198" s="16">
        <f t="shared" si="0"/>
        <v>152659.44000000003</v>
      </c>
      <c r="H198" s="16">
        <f t="shared" si="1"/>
        <v>152380.60140000001</v>
      </c>
      <c r="I198" s="16">
        <f t="shared" si="2"/>
        <v>-278.83860000001732</v>
      </c>
      <c r="J198" s="18">
        <f t="shared" si="3"/>
        <v>-1.8265401733428162E-3</v>
      </c>
      <c r="K198" s="8"/>
    </row>
    <row r="199" spans="1:15" ht="15.75" customHeight="1">
      <c r="A199" s="17">
        <v>196</v>
      </c>
      <c r="B199" s="14" t="s">
        <v>208</v>
      </c>
      <c r="C199" s="14">
        <v>120.1</v>
      </c>
      <c r="D199" s="14">
        <v>4000</v>
      </c>
      <c r="E199" s="14">
        <v>40.04</v>
      </c>
      <c r="F199" s="15">
        <v>39.637999999999998</v>
      </c>
      <c r="G199" s="16">
        <f t="shared" si="0"/>
        <v>192352.15999999997</v>
      </c>
      <c r="H199" s="16">
        <f t="shared" si="1"/>
        <v>190420.95199999999</v>
      </c>
      <c r="I199" s="16">
        <f t="shared" si="2"/>
        <v>-1931.2079999999842</v>
      </c>
      <c r="J199" s="18">
        <f t="shared" si="3"/>
        <v>-1.003996003995996E-2</v>
      </c>
      <c r="K199" s="8"/>
    </row>
    <row r="200" spans="1:15" ht="15.75" customHeight="1">
      <c r="A200" s="17">
        <v>197</v>
      </c>
      <c r="B200" s="14" t="s">
        <v>209</v>
      </c>
      <c r="C200" s="14">
        <v>37.049999999999997</v>
      </c>
      <c r="D200" s="14">
        <v>12000</v>
      </c>
      <c r="E200" s="14">
        <v>21.55</v>
      </c>
      <c r="F200" s="15">
        <v>21.263100000000001</v>
      </c>
      <c r="G200" s="16">
        <f t="shared" si="0"/>
        <v>95811.299999999988</v>
      </c>
      <c r="H200" s="16">
        <f t="shared" si="1"/>
        <v>94535.742599999998</v>
      </c>
      <c r="I200" s="16">
        <f t="shared" si="2"/>
        <v>-1275.5573999999906</v>
      </c>
      <c r="J200" s="18">
        <f t="shared" si="3"/>
        <v>-1.3313225058004544E-2</v>
      </c>
      <c r="K200" s="8"/>
    </row>
    <row r="201" spans="1:15" ht="15.75" customHeight="1">
      <c r="A201" s="17">
        <v>198</v>
      </c>
      <c r="B201" s="14" t="s">
        <v>210</v>
      </c>
      <c r="C201" s="14">
        <v>65.5</v>
      </c>
      <c r="D201" s="14">
        <v>9000</v>
      </c>
      <c r="E201" s="14">
        <v>19.5</v>
      </c>
      <c r="F201" s="15">
        <v>19.223099999999999</v>
      </c>
      <c r="G201" s="16">
        <f t="shared" si="0"/>
        <v>114952.50000000001</v>
      </c>
      <c r="H201" s="16">
        <f t="shared" si="1"/>
        <v>113320.17449999999</v>
      </c>
      <c r="I201" s="16">
        <f t="shared" si="2"/>
        <v>-1632.3255000000208</v>
      </c>
      <c r="J201" s="18">
        <f t="shared" si="3"/>
        <v>-1.4200000000000179E-2</v>
      </c>
      <c r="K201" s="8"/>
    </row>
    <row r="202" spans="1:15" ht="15.75" customHeight="1">
      <c r="A202" s="17">
        <v>199</v>
      </c>
      <c r="B202" s="14" t="s">
        <v>211</v>
      </c>
      <c r="C202" s="14">
        <v>1154.8</v>
      </c>
      <c r="D202" s="14">
        <v>600</v>
      </c>
      <c r="E202" s="14">
        <v>20.5</v>
      </c>
      <c r="F202" s="15">
        <v>19.97635</v>
      </c>
      <c r="G202" s="16">
        <f t="shared" si="0"/>
        <v>142040.4</v>
      </c>
      <c r="H202" s="16">
        <f t="shared" si="1"/>
        <v>138412.13388000001</v>
      </c>
      <c r="I202" s="16">
        <f t="shared" si="2"/>
        <v>-3628.2661199999857</v>
      </c>
      <c r="J202" s="18">
        <f t="shared" si="3"/>
        <v>-2.5543902439024289E-2</v>
      </c>
      <c r="K202" s="8"/>
    </row>
    <row r="203" spans="1:15" ht="15.75" customHeight="1">
      <c r="A203" s="17">
        <v>200</v>
      </c>
      <c r="B203" s="14" t="s">
        <v>212</v>
      </c>
      <c r="C203" s="14">
        <v>51.2</v>
      </c>
      <c r="D203" s="14">
        <v>20000</v>
      </c>
      <c r="E203" s="14">
        <v>35.840000000000003</v>
      </c>
      <c r="F203" s="15">
        <v>34.889200000000002</v>
      </c>
      <c r="G203" s="16">
        <f t="shared" si="0"/>
        <v>367001.60000000003</v>
      </c>
      <c r="H203" s="16">
        <f t="shared" si="1"/>
        <v>357265.40800000005</v>
      </c>
      <c r="I203" s="16">
        <f t="shared" si="2"/>
        <v>-9736.1919999999809</v>
      </c>
      <c r="J203" s="18">
        <f t="shared" si="3"/>
        <v>-2.6529017857142803E-2</v>
      </c>
      <c r="K203" s="8"/>
    </row>
    <row r="204" spans="1:15" ht="15.75" customHeight="1">
      <c r="A204" s="17">
        <v>201</v>
      </c>
      <c r="B204" s="14" t="s">
        <v>213</v>
      </c>
      <c r="C204" s="14">
        <v>536.29999999999995</v>
      </c>
      <c r="D204" s="14">
        <v>1300</v>
      </c>
      <c r="E204" s="14">
        <v>19.52</v>
      </c>
      <c r="F204" s="15">
        <v>18.68</v>
      </c>
      <c r="G204" s="16">
        <f t="shared" si="0"/>
        <v>136091.48799999998</v>
      </c>
      <c r="H204" s="16">
        <f t="shared" si="1"/>
        <v>130235.09199999998</v>
      </c>
      <c r="I204" s="16">
        <f t="shared" si="2"/>
        <v>-5856.3960000000079</v>
      </c>
      <c r="J204" s="18">
        <f t="shared" si="3"/>
        <v>-4.3032786885245963E-2</v>
      </c>
      <c r="K204" s="8"/>
    </row>
    <row r="205" spans="1:15" ht="15.75" customHeight="1" thickBot="1">
      <c r="A205" s="19">
        <v>202</v>
      </c>
      <c r="B205" s="20" t="s">
        <v>214</v>
      </c>
      <c r="C205" s="20">
        <v>47.35</v>
      </c>
      <c r="D205" s="20">
        <v>0</v>
      </c>
      <c r="E205" s="20">
        <v>0</v>
      </c>
      <c r="F205" s="21">
        <v>17.68</v>
      </c>
      <c r="G205" s="22">
        <v>99060</v>
      </c>
      <c r="H205" s="23">
        <v>100563.18799999999</v>
      </c>
      <c r="I205" s="23">
        <f t="shared" si="2"/>
        <v>1503.1879999999946</v>
      </c>
      <c r="J205" s="24">
        <f t="shared" si="3"/>
        <v>1.5174520492630674E-2</v>
      </c>
    </row>
    <row r="206" spans="1:15" ht="15.75" customHeight="1">
      <c r="A206" s="3"/>
      <c r="B206" s="3"/>
      <c r="C206" s="3"/>
      <c r="D206" s="3"/>
      <c r="E206" s="5"/>
      <c r="F206" s="5"/>
      <c r="G206" s="4"/>
      <c r="H206" s="4"/>
      <c r="I206" s="10"/>
      <c r="J206" s="5"/>
    </row>
    <row r="207" spans="1:15" ht="15.75" customHeight="1">
      <c r="E207" s="5"/>
      <c r="F207" s="5"/>
      <c r="G207" s="4"/>
      <c r="H207" s="4"/>
      <c r="I207" s="10"/>
      <c r="J207" s="5"/>
    </row>
    <row r="208" spans="1:15" ht="15.75" customHeight="1">
      <c r="E208" s="5"/>
      <c r="F208" s="5"/>
      <c r="G208" s="4"/>
      <c r="H208" s="4"/>
      <c r="I208" s="10"/>
      <c r="J208" s="5"/>
    </row>
    <row r="209" spans="5:10" ht="15.75" customHeight="1">
      <c r="E209" s="5"/>
      <c r="F209" s="5"/>
      <c r="G209" s="4"/>
      <c r="H209" s="4"/>
      <c r="I209" s="10"/>
      <c r="J209" s="5"/>
    </row>
    <row r="210" spans="5:10" ht="15.75" customHeight="1">
      <c r="E210" s="5"/>
      <c r="F210" s="5"/>
      <c r="G210" s="4"/>
      <c r="H210" s="4"/>
      <c r="I210" s="10"/>
      <c r="J210" s="5"/>
    </row>
    <row r="211" spans="5:10" ht="15.75" customHeight="1">
      <c r="E211" s="5"/>
      <c r="F211" s="5"/>
      <c r="G211" s="4"/>
      <c r="H211" s="4"/>
      <c r="I211" s="10"/>
      <c r="J211" s="5"/>
    </row>
    <row r="212" spans="5:10" ht="15.75" customHeight="1">
      <c r="E212" s="5"/>
      <c r="F212" s="5"/>
      <c r="G212" s="4"/>
      <c r="H212" s="4"/>
      <c r="I212" s="10"/>
      <c r="J212" s="5"/>
    </row>
    <row r="213" spans="5:10" ht="15.75" customHeight="1">
      <c r="E213" s="5"/>
      <c r="F213" s="5"/>
      <c r="G213" s="4"/>
      <c r="H213" s="4"/>
      <c r="I213" s="10"/>
      <c r="J213" s="5"/>
    </row>
    <row r="214" spans="5:10" ht="15.75" customHeight="1">
      <c r="E214" s="5"/>
      <c r="F214" s="5"/>
      <c r="G214" s="4"/>
      <c r="H214" s="4"/>
      <c r="I214" s="10"/>
      <c r="J214" s="5"/>
    </row>
    <row r="215" spans="5:10" ht="15.75" customHeight="1">
      <c r="E215" s="5"/>
      <c r="F215" s="5"/>
      <c r="G215" s="4"/>
      <c r="H215" s="4"/>
      <c r="I215" s="10"/>
      <c r="J215" s="5"/>
    </row>
    <row r="216" spans="5:10" ht="15.75" customHeight="1">
      <c r="E216" s="5"/>
      <c r="F216" s="5"/>
      <c r="G216" s="4"/>
      <c r="H216" s="4"/>
      <c r="I216" s="10"/>
      <c r="J216" s="5"/>
    </row>
    <row r="217" spans="5:10" ht="15.75" customHeight="1">
      <c r="E217" s="5"/>
      <c r="F217" s="5"/>
      <c r="G217" s="4"/>
      <c r="H217" s="4"/>
      <c r="I217" s="10"/>
      <c r="J217" s="5"/>
    </row>
    <row r="218" spans="5:10" ht="15.75" customHeight="1">
      <c r="E218" s="5"/>
      <c r="F218" s="5"/>
      <c r="G218" s="4"/>
      <c r="H218" s="4"/>
      <c r="I218" s="10"/>
      <c r="J218" s="5"/>
    </row>
    <row r="219" spans="5:10" ht="15.75" customHeight="1">
      <c r="E219" s="5"/>
      <c r="F219" s="5"/>
      <c r="G219" s="4"/>
      <c r="H219" s="4"/>
      <c r="I219" s="10"/>
      <c r="J219" s="5"/>
    </row>
    <row r="220" spans="5:10" ht="15.75" customHeight="1">
      <c r="E220" s="5"/>
      <c r="F220" s="5"/>
      <c r="G220" s="4"/>
      <c r="H220" s="4"/>
      <c r="I220" s="10"/>
      <c r="J220" s="5"/>
    </row>
    <row r="221" spans="5:10" ht="15.75" customHeight="1">
      <c r="E221" s="5"/>
      <c r="F221" s="5"/>
      <c r="G221" s="4"/>
      <c r="H221" s="4"/>
      <c r="I221" s="10"/>
      <c r="J221" s="5"/>
    </row>
    <row r="222" spans="5:10" ht="15.75" customHeight="1">
      <c r="E222" s="5"/>
      <c r="F222" s="5"/>
      <c r="G222" s="4"/>
      <c r="H222" s="4"/>
      <c r="I222" s="10"/>
      <c r="J222" s="5"/>
    </row>
    <row r="223" spans="5:10" ht="15.75" customHeight="1">
      <c r="E223" s="5"/>
      <c r="F223" s="5"/>
      <c r="G223" s="4"/>
      <c r="H223" s="4"/>
      <c r="I223" s="10"/>
      <c r="J223" s="5"/>
    </row>
    <row r="224" spans="5:10" ht="15.75" customHeight="1">
      <c r="E224" s="5"/>
      <c r="F224" s="5"/>
      <c r="G224" s="4"/>
      <c r="H224" s="4"/>
      <c r="I224" s="10"/>
      <c r="J224" s="5"/>
    </row>
    <row r="225" spans="5:10" ht="15.75" customHeight="1">
      <c r="E225" s="5"/>
      <c r="F225" s="5"/>
      <c r="G225" s="4"/>
      <c r="H225" s="4"/>
      <c r="I225" s="10"/>
      <c r="J225" s="5"/>
    </row>
    <row r="226" spans="5:10" ht="15.75" customHeight="1">
      <c r="E226" s="5"/>
      <c r="F226" s="5"/>
      <c r="G226" s="4"/>
      <c r="H226" s="4"/>
      <c r="I226" s="10"/>
      <c r="J226" s="5"/>
    </row>
    <row r="227" spans="5:10" ht="15.75" customHeight="1">
      <c r="E227" s="5"/>
      <c r="F227" s="5"/>
      <c r="G227" s="4"/>
      <c r="H227" s="4"/>
      <c r="I227" s="10"/>
      <c r="J227" s="5"/>
    </row>
    <row r="228" spans="5:10" ht="15.75" customHeight="1">
      <c r="E228" s="5"/>
      <c r="F228" s="5"/>
      <c r="G228" s="4"/>
      <c r="H228" s="4"/>
      <c r="I228" s="10"/>
      <c r="J228" s="5"/>
    </row>
    <row r="229" spans="5:10" ht="15.75" customHeight="1">
      <c r="E229" s="5"/>
      <c r="F229" s="5"/>
      <c r="G229" s="4"/>
      <c r="H229" s="4"/>
      <c r="I229" s="10"/>
      <c r="J229" s="5"/>
    </row>
    <row r="230" spans="5:10" ht="15.75" customHeight="1">
      <c r="E230" s="5"/>
      <c r="F230" s="5"/>
      <c r="G230" s="4"/>
      <c r="H230" s="4"/>
      <c r="I230" s="10"/>
      <c r="J230" s="5"/>
    </row>
    <row r="231" spans="5:10" ht="15.75" customHeight="1">
      <c r="E231" s="5"/>
      <c r="F231" s="5"/>
      <c r="G231" s="4"/>
      <c r="H231" s="4"/>
      <c r="I231" s="10"/>
      <c r="J231" s="5"/>
    </row>
    <row r="232" spans="5:10" ht="15.75" customHeight="1">
      <c r="E232" s="5"/>
      <c r="F232" s="5"/>
      <c r="G232" s="4"/>
      <c r="H232" s="4"/>
      <c r="I232" s="10"/>
      <c r="J232" s="5"/>
    </row>
    <row r="233" spans="5:10" ht="15.75" customHeight="1">
      <c r="E233" s="5"/>
      <c r="F233" s="5"/>
      <c r="G233" s="4"/>
      <c r="H233" s="4"/>
      <c r="I233" s="10"/>
      <c r="J233" s="5"/>
    </row>
    <row r="234" spans="5:10" ht="15.75" customHeight="1">
      <c r="E234" s="5"/>
      <c r="F234" s="5"/>
      <c r="G234" s="4"/>
      <c r="H234" s="4"/>
      <c r="I234" s="10"/>
      <c r="J234" s="5"/>
    </row>
    <row r="235" spans="5:10" ht="15.75" customHeight="1">
      <c r="E235" s="5"/>
      <c r="F235" s="5"/>
      <c r="G235" s="4"/>
      <c r="H235" s="4"/>
      <c r="I235" s="10"/>
      <c r="J235" s="5"/>
    </row>
    <row r="236" spans="5:10" ht="15.75" customHeight="1">
      <c r="E236" s="5"/>
      <c r="F236" s="5"/>
      <c r="G236" s="4"/>
      <c r="H236" s="4"/>
      <c r="I236" s="10"/>
      <c r="J236" s="5"/>
    </row>
    <row r="237" spans="5:10" ht="15.75" customHeight="1">
      <c r="E237" s="5"/>
      <c r="F237" s="5"/>
      <c r="G237" s="4"/>
      <c r="H237" s="4"/>
      <c r="I237" s="10"/>
      <c r="J237" s="5"/>
    </row>
    <row r="238" spans="5:10" ht="15.75" customHeight="1">
      <c r="E238" s="5"/>
      <c r="F238" s="5"/>
      <c r="G238" s="4"/>
      <c r="H238" s="4"/>
      <c r="I238" s="10"/>
      <c r="J238" s="5"/>
    </row>
    <row r="239" spans="5:10" ht="15.75" customHeight="1">
      <c r="E239" s="5"/>
      <c r="F239" s="5"/>
      <c r="G239" s="4"/>
      <c r="H239" s="4"/>
      <c r="I239" s="10"/>
      <c r="J239" s="5"/>
    </row>
    <row r="240" spans="5:10" ht="15.75" customHeight="1">
      <c r="E240" s="5"/>
      <c r="F240" s="5"/>
      <c r="G240" s="4"/>
      <c r="H240" s="4"/>
      <c r="I240" s="10"/>
      <c r="J240" s="5"/>
    </row>
    <row r="241" spans="5:10" ht="15.75" customHeight="1">
      <c r="E241" s="5"/>
      <c r="F241" s="5"/>
      <c r="G241" s="4"/>
      <c r="H241" s="4"/>
      <c r="I241" s="10"/>
      <c r="J241" s="5"/>
    </row>
    <row r="242" spans="5:10" ht="15.75" customHeight="1">
      <c r="E242" s="5"/>
      <c r="F242" s="5"/>
      <c r="G242" s="4"/>
      <c r="H242" s="4"/>
      <c r="I242" s="10"/>
      <c r="J242" s="5"/>
    </row>
    <row r="243" spans="5:10" ht="15.75" customHeight="1">
      <c r="E243" s="5"/>
      <c r="F243" s="5"/>
      <c r="G243" s="4"/>
      <c r="H243" s="4"/>
      <c r="I243" s="10"/>
      <c r="J243" s="5"/>
    </row>
    <row r="244" spans="5:10" ht="15.75" customHeight="1">
      <c r="E244" s="5"/>
      <c r="F244" s="5"/>
      <c r="G244" s="4"/>
      <c r="H244" s="4"/>
      <c r="I244" s="10"/>
      <c r="J244" s="5"/>
    </row>
    <row r="245" spans="5:10" ht="15.75" customHeight="1">
      <c r="E245" s="5"/>
      <c r="F245" s="5"/>
      <c r="G245" s="4"/>
      <c r="H245" s="4"/>
      <c r="I245" s="10"/>
      <c r="J245" s="5"/>
    </row>
    <row r="246" spans="5:10" ht="15.75" customHeight="1">
      <c r="E246" s="5"/>
      <c r="F246" s="5"/>
      <c r="G246" s="4"/>
      <c r="H246" s="4"/>
      <c r="I246" s="10"/>
      <c r="J246" s="5"/>
    </row>
    <row r="247" spans="5:10" ht="15.75" customHeight="1">
      <c r="E247" s="5"/>
      <c r="F247" s="5"/>
      <c r="G247" s="4"/>
      <c r="H247" s="4"/>
      <c r="I247" s="10"/>
      <c r="J247" s="5"/>
    </row>
    <row r="248" spans="5:10" ht="15.75" customHeight="1">
      <c r="E248" s="5"/>
      <c r="F248" s="5"/>
      <c r="G248" s="4"/>
      <c r="H248" s="4"/>
      <c r="I248" s="10"/>
      <c r="J248" s="5"/>
    </row>
    <row r="249" spans="5:10" ht="15.75" customHeight="1">
      <c r="E249" s="5"/>
      <c r="F249" s="5"/>
      <c r="G249" s="4"/>
      <c r="H249" s="4"/>
      <c r="I249" s="10"/>
      <c r="J249" s="5"/>
    </row>
    <row r="250" spans="5:10" ht="15.75" customHeight="1">
      <c r="E250" s="5"/>
      <c r="F250" s="5"/>
      <c r="G250" s="4"/>
      <c r="H250" s="4"/>
      <c r="I250" s="10"/>
      <c r="J250" s="5"/>
    </row>
    <row r="251" spans="5:10" ht="15.75" customHeight="1">
      <c r="E251" s="5"/>
      <c r="F251" s="5"/>
      <c r="G251" s="4"/>
      <c r="H251" s="4"/>
      <c r="I251" s="10"/>
      <c r="J251" s="5"/>
    </row>
    <row r="252" spans="5:10" ht="15.75" customHeight="1">
      <c r="E252" s="5"/>
      <c r="F252" s="5"/>
      <c r="G252" s="4"/>
      <c r="H252" s="4"/>
      <c r="I252" s="10"/>
      <c r="J252" s="5"/>
    </row>
    <row r="253" spans="5:10" ht="15.75" customHeight="1">
      <c r="E253" s="5"/>
      <c r="F253" s="5"/>
      <c r="G253" s="4"/>
      <c r="H253" s="4"/>
      <c r="I253" s="10"/>
      <c r="J253" s="5"/>
    </row>
    <row r="254" spans="5:10" ht="15.75" customHeight="1">
      <c r="E254" s="5"/>
      <c r="F254" s="5"/>
      <c r="G254" s="4"/>
      <c r="H254" s="4"/>
      <c r="I254" s="10"/>
      <c r="J254" s="5"/>
    </row>
    <row r="255" spans="5:10" ht="15.75" customHeight="1">
      <c r="E255" s="5"/>
      <c r="F255" s="5"/>
      <c r="G255" s="4"/>
      <c r="H255" s="4"/>
      <c r="I255" s="10"/>
      <c r="J255" s="5"/>
    </row>
    <row r="256" spans="5:10" ht="15.75" customHeight="1">
      <c r="E256" s="5"/>
      <c r="F256" s="5"/>
      <c r="G256" s="4"/>
      <c r="H256" s="4"/>
      <c r="I256" s="10"/>
      <c r="J256" s="5"/>
    </row>
    <row r="257" spans="5:10" ht="15.75" customHeight="1">
      <c r="E257" s="5"/>
      <c r="F257" s="5"/>
      <c r="G257" s="4"/>
      <c r="H257" s="4"/>
      <c r="I257" s="10"/>
      <c r="J257" s="5"/>
    </row>
    <row r="258" spans="5:10" ht="15.75" customHeight="1">
      <c r="E258" s="5"/>
      <c r="F258" s="5"/>
      <c r="G258" s="4"/>
      <c r="H258" s="4"/>
      <c r="I258" s="10"/>
      <c r="J258" s="5"/>
    </row>
    <row r="259" spans="5:10" ht="15.75" customHeight="1">
      <c r="E259" s="5"/>
      <c r="F259" s="5"/>
      <c r="G259" s="4"/>
      <c r="H259" s="4"/>
      <c r="I259" s="10"/>
      <c r="J259" s="5"/>
    </row>
    <row r="260" spans="5:10" ht="15.75" customHeight="1">
      <c r="E260" s="5"/>
      <c r="F260" s="5"/>
      <c r="G260" s="4"/>
      <c r="H260" s="4"/>
      <c r="I260" s="10"/>
      <c r="J260" s="5"/>
    </row>
    <row r="261" spans="5:10" ht="15.75" customHeight="1">
      <c r="E261" s="5"/>
      <c r="F261" s="5"/>
      <c r="G261" s="4"/>
      <c r="H261" s="4"/>
      <c r="I261" s="10"/>
      <c r="J261" s="5"/>
    </row>
    <row r="262" spans="5:10" ht="15.75" customHeight="1">
      <c r="E262" s="5"/>
      <c r="F262" s="5"/>
      <c r="G262" s="4"/>
      <c r="H262" s="4"/>
      <c r="I262" s="10"/>
      <c r="J262" s="5"/>
    </row>
    <row r="263" spans="5:10" ht="15.75" customHeight="1">
      <c r="E263" s="5"/>
      <c r="F263" s="5"/>
      <c r="G263" s="4"/>
      <c r="H263" s="4"/>
      <c r="I263" s="10"/>
      <c r="J263" s="5"/>
    </row>
    <row r="264" spans="5:10" ht="15.75" customHeight="1">
      <c r="E264" s="5"/>
      <c r="F264" s="5"/>
      <c r="G264" s="4"/>
      <c r="H264" s="4"/>
      <c r="I264" s="10"/>
      <c r="J264" s="5"/>
    </row>
    <row r="265" spans="5:10" ht="15.75" customHeight="1">
      <c r="E265" s="5"/>
      <c r="F265" s="5"/>
      <c r="G265" s="4"/>
      <c r="H265" s="4"/>
      <c r="I265" s="10"/>
      <c r="J265" s="5"/>
    </row>
    <row r="266" spans="5:10" ht="15.75" customHeight="1">
      <c r="E266" s="5"/>
      <c r="F266" s="5"/>
      <c r="G266" s="4"/>
      <c r="H266" s="4"/>
      <c r="I266" s="10"/>
      <c r="J266" s="5"/>
    </row>
    <row r="267" spans="5:10" ht="15.75" customHeight="1">
      <c r="E267" s="5"/>
      <c r="F267" s="5"/>
      <c r="G267" s="4"/>
      <c r="H267" s="4"/>
      <c r="I267" s="10"/>
      <c r="J267" s="5"/>
    </row>
    <row r="268" spans="5:10" ht="15.75" customHeight="1">
      <c r="E268" s="5"/>
      <c r="F268" s="5"/>
      <c r="G268" s="4"/>
      <c r="H268" s="4"/>
      <c r="I268" s="10"/>
      <c r="J268" s="5"/>
    </row>
    <row r="269" spans="5:10" ht="15.75" customHeight="1">
      <c r="E269" s="5"/>
      <c r="F269" s="5"/>
      <c r="G269" s="4"/>
      <c r="H269" s="4"/>
      <c r="I269" s="10"/>
      <c r="J269" s="5"/>
    </row>
    <row r="270" spans="5:10" ht="15.75" customHeight="1">
      <c r="E270" s="5"/>
      <c r="F270" s="5"/>
      <c r="G270" s="4"/>
      <c r="H270" s="4"/>
      <c r="I270" s="10"/>
      <c r="J270" s="5"/>
    </row>
    <row r="271" spans="5:10" ht="15.75" customHeight="1">
      <c r="E271" s="5"/>
      <c r="F271" s="5"/>
      <c r="G271" s="4"/>
      <c r="H271" s="4"/>
      <c r="I271" s="10"/>
      <c r="J271" s="5"/>
    </row>
    <row r="272" spans="5:10" ht="15.75" customHeight="1">
      <c r="E272" s="5"/>
      <c r="F272" s="5"/>
      <c r="G272" s="4"/>
      <c r="H272" s="4"/>
      <c r="I272" s="10"/>
      <c r="J272" s="5"/>
    </row>
    <row r="273" spans="5:10" ht="15.75" customHeight="1">
      <c r="E273" s="5"/>
      <c r="F273" s="5"/>
      <c r="G273" s="4"/>
      <c r="H273" s="4"/>
      <c r="I273" s="10"/>
      <c r="J273" s="5"/>
    </row>
    <row r="274" spans="5:10" ht="15.75" customHeight="1">
      <c r="E274" s="5"/>
      <c r="F274" s="5"/>
      <c r="G274" s="4"/>
      <c r="H274" s="4"/>
      <c r="I274" s="10"/>
      <c r="J274" s="5"/>
    </row>
    <row r="275" spans="5:10" ht="15.75" customHeight="1">
      <c r="E275" s="5"/>
      <c r="F275" s="5"/>
      <c r="G275" s="4"/>
      <c r="H275" s="4"/>
      <c r="I275" s="10"/>
      <c r="J275" s="5"/>
    </row>
    <row r="276" spans="5:10" ht="15.75" customHeight="1">
      <c r="E276" s="5"/>
      <c r="F276" s="5"/>
      <c r="G276" s="4"/>
      <c r="H276" s="4"/>
      <c r="I276" s="10"/>
      <c r="J276" s="5"/>
    </row>
    <row r="277" spans="5:10" ht="15.75" customHeight="1">
      <c r="E277" s="5"/>
      <c r="F277" s="5"/>
      <c r="G277" s="4"/>
      <c r="H277" s="4"/>
      <c r="I277" s="10"/>
      <c r="J277" s="5"/>
    </row>
    <row r="278" spans="5:10" ht="15.75" customHeight="1">
      <c r="E278" s="5"/>
      <c r="F278" s="5"/>
      <c r="G278" s="4"/>
      <c r="H278" s="4"/>
      <c r="I278" s="10"/>
      <c r="J278" s="5"/>
    </row>
    <row r="279" spans="5:10" ht="15.75" customHeight="1">
      <c r="E279" s="5"/>
      <c r="F279" s="5"/>
      <c r="G279" s="4"/>
      <c r="H279" s="4"/>
      <c r="I279" s="10"/>
      <c r="J279" s="5"/>
    </row>
    <row r="280" spans="5:10" ht="15.75" customHeight="1">
      <c r="E280" s="5"/>
      <c r="F280" s="5"/>
      <c r="G280" s="4"/>
      <c r="H280" s="4"/>
      <c r="I280" s="10"/>
      <c r="J280" s="5"/>
    </row>
    <row r="281" spans="5:10" ht="15.75" customHeight="1">
      <c r="E281" s="5"/>
      <c r="F281" s="5"/>
      <c r="G281" s="4"/>
      <c r="H281" s="4"/>
      <c r="I281" s="10"/>
      <c r="J281" s="5"/>
    </row>
    <row r="282" spans="5:10" ht="15.75" customHeight="1">
      <c r="E282" s="5"/>
      <c r="F282" s="5"/>
      <c r="G282" s="4"/>
      <c r="H282" s="4"/>
      <c r="I282" s="10"/>
      <c r="J282" s="5"/>
    </row>
    <row r="283" spans="5:10" ht="15.75" customHeight="1">
      <c r="E283" s="5"/>
      <c r="F283" s="5"/>
      <c r="G283" s="4"/>
      <c r="H283" s="4"/>
      <c r="I283" s="10"/>
      <c r="J283" s="5"/>
    </row>
    <row r="284" spans="5:10" ht="15.75" customHeight="1">
      <c r="E284" s="5"/>
      <c r="F284" s="5"/>
      <c r="G284" s="4"/>
      <c r="H284" s="4"/>
      <c r="I284" s="10"/>
      <c r="J284" s="5"/>
    </row>
    <row r="285" spans="5:10" ht="15.75" customHeight="1">
      <c r="E285" s="5"/>
      <c r="F285" s="5"/>
      <c r="G285" s="4"/>
      <c r="H285" s="4"/>
      <c r="I285" s="10"/>
      <c r="J285" s="5"/>
    </row>
    <row r="286" spans="5:10" ht="15.75" customHeight="1">
      <c r="E286" s="5"/>
      <c r="F286" s="5"/>
      <c r="G286" s="4"/>
      <c r="H286" s="4"/>
      <c r="I286" s="10"/>
      <c r="J286" s="5"/>
    </row>
    <row r="287" spans="5:10" ht="15.75" customHeight="1">
      <c r="E287" s="5"/>
      <c r="F287" s="5"/>
      <c r="G287" s="4"/>
      <c r="H287" s="4"/>
      <c r="I287" s="10"/>
      <c r="J287" s="5"/>
    </row>
    <row r="288" spans="5:10" ht="15.75" customHeight="1">
      <c r="E288" s="5"/>
      <c r="F288" s="5"/>
      <c r="G288" s="4"/>
      <c r="H288" s="4"/>
      <c r="I288" s="10"/>
      <c r="J288" s="5"/>
    </row>
    <row r="289" spans="5:10" ht="15.75" customHeight="1">
      <c r="E289" s="5"/>
      <c r="F289" s="5"/>
      <c r="G289" s="4"/>
      <c r="H289" s="4"/>
      <c r="I289" s="10"/>
      <c r="J289" s="5"/>
    </row>
    <row r="290" spans="5:10" ht="15.75" customHeight="1">
      <c r="E290" s="5"/>
      <c r="F290" s="5"/>
      <c r="G290" s="4"/>
      <c r="H290" s="4"/>
      <c r="I290" s="10"/>
      <c r="J290" s="5"/>
    </row>
    <row r="291" spans="5:10" ht="15.75" customHeight="1">
      <c r="E291" s="5"/>
      <c r="F291" s="5"/>
      <c r="G291" s="4"/>
      <c r="H291" s="4"/>
      <c r="I291" s="10"/>
      <c r="J291" s="5"/>
    </row>
    <row r="292" spans="5:10" ht="15.75" customHeight="1">
      <c r="E292" s="5"/>
      <c r="F292" s="5"/>
      <c r="G292" s="4"/>
      <c r="H292" s="4"/>
      <c r="I292" s="10"/>
      <c r="J292" s="5"/>
    </row>
    <row r="293" spans="5:10" ht="15.75" customHeight="1">
      <c r="E293" s="5"/>
      <c r="F293" s="5"/>
      <c r="G293" s="4"/>
      <c r="H293" s="4"/>
      <c r="I293" s="10"/>
      <c r="J293" s="5"/>
    </row>
    <row r="294" spans="5:10" ht="15.75" customHeight="1">
      <c r="E294" s="5"/>
      <c r="F294" s="5"/>
      <c r="G294" s="4"/>
      <c r="H294" s="4"/>
      <c r="I294" s="10"/>
      <c r="J294" s="5"/>
    </row>
    <row r="295" spans="5:10" ht="15.75" customHeight="1">
      <c r="E295" s="5"/>
      <c r="F295" s="5"/>
      <c r="G295" s="4"/>
      <c r="H295" s="4"/>
      <c r="I295" s="10"/>
      <c r="J295" s="5"/>
    </row>
    <row r="296" spans="5:10" ht="15.75" customHeight="1">
      <c r="E296" s="5"/>
      <c r="F296" s="5"/>
      <c r="G296" s="4"/>
      <c r="H296" s="4"/>
      <c r="I296" s="10"/>
      <c r="J296" s="5"/>
    </row>
    <row r="297" spans="5:10" ht="15.75" customHeight="1">
      <c r="E297" s="5"/>
      <c r="F297" s="5"/>
      <c r="G297" s="4"/>
      <c r="H297" s="4"/>
      <c r="I297" s="10"/>
      <c r="J297" s="5"/>
    </row>
    <row r="298" spans="5:10" ht="15.75" customHeight="1">
      <c r="E298" s="5"/>
      <c r="F298" s="5"/>
      <c r="G298" s="4"/>
      <c r="H298" s="4"/>
      <c r="I298" s="10"/>
      <c r="J298" s="5"/>
    </row>
    <row r="299" spans="5:10" ht="15.75" customHeight="1">
      <c r="E299" s="5"/>
      <c r="F299" s="5"/>
      <c r="G299" s="4"/>
      <c r="H299" s="4"/>
      <c r="I299" s="10"/>
      <c r="J299" s="5"/>
    </row>
    <row r="300" spans="5:10" ht="15.75" customHeight="1">
      <c r="E300" s="5"/>
      <c r="F300" s="5"/>
      <c r="G300" s="4"/>
      <c r="H300" s="4"/>
      <c r="I300" s="10"/>
      <c r="J300" s="5"/>
    </row>
    <row r="301" spans="5:10" ht="15.75" customHeight="1">
      <c r="E301" s="5"/>
      <c r="F301" s="5"/>
      <c r="G301" s="4"/>
      <c r="H301" s="4"/>
      <c r="I301" s="10"/>
      <c r="J301" s="5"/>
    </row>
    <row r="302" spans="5:10" ht="15.75" customHeight="1">
      <c r="E302" s="5"/>
      <c r="F302" s="5"/>
      <c r="G302" s="4"/>
      <c r="H302" s="4"/>
      <c r="I302" s="10"/>
      <c r="J302" s="5"/>
    </row>
    <row r="303" spans="5:10" ht="15.75" customHeight="1">
      <c r="E303" s="5"/>
      <c r="F303" s="5"/>
      <c r="G303" s="4"/>
      <c r="H303" s="4"/>
      <c r="I303" s="10"/>
      <c r="J303" s="5"/>
    </row>
    <row r="304" spans="5:10" ht="15.75" customHeight="1">
      <c r="E304" s="5"/>
      <c r="F304" s="5"/>
      <c r="G304" s="4"/>
      <c r="H304" s="4"/>
      <c r="I304" s="10"/>
      <c r="J304" s="5"/>
    </row>
    <row r="305" spans="5:10" ht="15.75" customHeight="1">
      <c r="E305" s="5"/>
      <c r="F305" s="5"/>
      <c r="G305" s="4"/>
      <c r="H305" s="4"/>
      <c r="I305" s="10"/>
      <c r="J305" s="5"/>
    </row>
    <row r="306" spans="5:10" ht="15.75" customHeight="1">
      <c r="E306" s="5"/>
      <c r="F306" s="5"/>
      <c r="G306" s="4"/>
      <c r="H306" s="4"/>
      <c r="I306" s="10"/>
      <c r="J306" s="5"/>
    </row>
    <row r="307" spans="5:10" ht="15.75" customHeight="1">
      <c r="E307" s="5"/>
      <c r="F307" s="5"/>
      <c r="G307" s="4"/>
      <c r="H307" s="4"/>
      <c r="I307" s="10"/>
      <c r="J307" s="5"/>
    </row>
    <row r="308" spans="5:10" ht="15.75" customHeight="1">
      <c r="E308" s="5"/>
      <c r="F308" s="5"/>
      <c r="G308" s="4"/>
      <c r="H308" s="4"/>
      <c r="I308" s="10"/>
      <c r="J308" s="5"/>
    </row>
    <row r="309" spans="5:10" ht="15.75" customHeight="1">
      <c r="E309" s="5"/>
      <c r="F309" s="5"/>
      <c r="G309" s="4"/>
      <c r="H309" s="4"/>
      <c r="I309" s="10"/>
      <c r="J309" s="5"/>
    </row>
    <row r="310" spans="5:10" ht="15.75" customHeight="1">
      <c r="E310" s="5"/>
      <c r="F310" s="5"/>
      <c r="G310" s="4"/>
      <c r="H310" s="4"/>
      <c r="I310" s="10"/>
      <c r="J310" s="5"/>
    </row>
    <row r="311" spans="5:10" ht="15.75" customHeight="1">
      <c r="E311" s="5"/>
      <c r="F311" s="5"/>
      <c r="G311" s="4"/>
      <c r="H311" s="4"/>
      <c r="I311" s="10"/>
      <c r="J311" s="5"/>
    </row>
    <row r="312" spans="5:10" ht="15.75" customHeight="1">
      <c r="E312" s="5"/>
      <c r="F312" s="5"/>
      <c r="G312" s="4"/>
      <c r="H312" s="4"/>
      <c r="I312" s="10"/>
      <c r="J312" s="5"/>
    </row>
    <row r="313" spans="5:10" ht="15.75" customHeight="1">
      <c r="E313" s="5"/>
      <c r="F313" s="5"/>
      <c r="G313" s="4"/>
      <c r="H313" s="4"/>
      <c r="I313" s="10"/>
      <c r="J313" s="5"/>
    </row>
    <row r="314" spans="5:10" ht="15.75" customHeight="1">
      <c r="E314" s="5"/>
      <c r="F314" s="5"/>
      <c r="G314" s="4"/>
      <c r="H314" s="4"/>
      <c r="I314" s="10"/>
      <c r="J314" s="5"/>
    </row>
    <row r="315" spans="5:10" ht="15.75" customHeight="1">
      <c r="E315" s="5"/>
      <c r="F315" s="5"/>
      <c r="G315" s="4"/>
      <c r="H315" s="4"/>
      <c r="I315" s="10"/>
      <c r="J315" s="5"/>
    </row>
    <row r="316" spans="5:10" ht="15.75" customHeight="1">
      <c r="E316" s="5"/>
      <c r="F316" s="5"/>
      <c r="G316" s="4"/>
      <c r="H316" s="4"/>
      <c r="I316" s="10"/>
      <c r="J316" s="5"/>
    </row>
    <row r="317" spans="5:10" ht="15.75" customHeight="1">
      <c r="E317" s="5"/>
      <c r="F317" s="5"/>
      <c r="G317" s="4"/>
      <c r="H317" s="4"/>
      <c r="I317" s="10"/>
      <c r="J317" s="5"/>
    </row>
    <row r="318" spans="5:10" ht="15.75" customHeight="1">
      <c r="E318" s="5"/>
      <c r="F318" s="5"/>
      <c r="G318" s="4"/>
      <c r="H318" s="4"/>
      <c r="I318" s="10"/>
      <c r="J318" s="5"/>
    </row>
    <row r="319" spans="5:10" ht="15.75" customHeight="1">
      <c r="E319" s="5"/>
      <c r="F319" s="5"/>
      <c r="G319" s="4"/>
      <c r="H319" s="4"/>
      <c r="I319" s="10"/>
      <c r="J319" s="5"/>
    </row>
    <row r="320" spans="5:10" ht="15.75" customHeight="1">
      <c r="E320" s="5"/>
      <c r="F320" s="5"/>
      <c r="G320" s="4"/>
      <c r="H320" s="4"/>
      <c r="I320" s="10"/>
      <c r="J320" s="5"/>
    </row>
    <row r="321" spans="5:10" ht="15.75" customHeight="1">
      <c r="E321" s="5"/>
      <c r="F321" s="5"/>
      <c r="G321" s="4"/>
      <c r="H321" s="4"/>
      <c r="I321" s="10"/>
      <c r="J321" s="5"/>
    </row>
    <row r="322" spans="5:10" ht="15.75" customHeight="1">
      <c r="E322" s="5"/>
      <c r="F322" s="5"/>
      <c r="G322" s="4"/>
      <c r="H322" s="4"/>
      <c r="I322" s="10"/>
      <c r="J322" s="5"/>
    </row>
    <row r="323" spans="5:10" ht="15.75" customHeight="1">
      <c r="E323" s="5"/>
      <c r="F323" s="5"/>
      <c r="G323" s="4"/>
      <c r="H323" s="4"/>
      <c r="I323" s="10"/>
      <c r="J323" s="5"/>
    </row>
    <row r="324" spans="5:10" ht="15.75" customHeight="1">
      <c r="E324" s="5"/>
      <c r="F324" s="5"/>
      <c r="G324" s="4"/>
      <c r="H324" s="4"/>
      <c r="I324" s="10"/>
      <c r="J324" s="5"/>
    </row>
    <row r="325" spans="5:10" ht="15.75" customHeight="1">
      <c r="E325" s="5"/>
      <c r="F325" s="5"/>
      <c r="G325" s="4"/>
      <c r="H325" s="4"/>
      <c r="I325" s="10"/>
      <c r="J325" s="5"/>
    </row>
    <row r="326" spans="5:10" ht="15.75" customHeight="1">
      <c r="E326" s="5"/>
      <c r="F326" s="5"/>
      <c r="G326" s="4"/>
      <c r="H326" s="4"/>
      <c r="I326" s="10"/>
      <c r="J326" s="5"/>
    </row>
    <row r="327" spans="5:10" ht="15.75" customHeight="1">
      <c r="E327" s="5"/>
      <c r="F327" s="5"/>
      <c r="G327" s="4"/>
      <c r="H327" s="4"/>
      <c r="I327" s="10"/>
      <c r="J327" s="5"/>
    </row>
    <row r="328" spans="5:10" ht="15.75" customHeight="1">
      <c r="E328" s="5"/>
      <c r="F328" s="5"/>
      <c r="G328" s="4"/>
      <c r="H328" s="4"/>
      <c r="I328" s="10"/>
      <c r="J328" s="5"/>
    </row>
    <row r="329" spans="5:10" ht="15.75" customHeight="1">
      <c r="E329" s="5"/>
      <c r="F329" s="5"/>
      <c r="G329" s="4"/>
      <c r="H329" s="4"/>
      <c r="I329" s="10"/>
      <c r="J329" s="5"/>
    </row>
    <row r="330" spans="5:10" ht="15.75" customHeight="1">
      <c r="E330" s="5"/>
      <c r="F330" s="5"/>
      <c r="G330" s="4"/>
      <c r="H330" s="4"/>
      <c r="I330" s="10"/>
      <c r="J330" s="5"/>
    </row>
    <row r="331" spans="5:10" ht="15.75" customHeight="1">
      <c r="E331" s="5"/>
      <c r="F331" s="5"/>
      <c r="G331" s="4"/>
      <c r="H331" s="4"/>
      <c r="I331" s="10"/>
      <c r="J331" s="5"/>
    </row>
    <row r="332" spans="5:10" ht="15.75" customHeight="1">
      <c r="E332" s="5"/>
      <c r="F332" s="5"/>
      <c r="G332" s="4"/>
      <c r="H332" s="4"/>
      <c r="I332" s="10"/>
      <c r="J332" s="5"/>
    </row>
    <row r="333" spans="5:10" ht="15.75" customHeight="1">
      <c r="E333" s="5"/>
      <c r="F333" s="5"/>
      <c r="G333" s="4"/>
      <c r="H333" s="4"/>
      <c r="I333" s="10"/>
      <c r="J333" s="5"/>
    </row>
    <row r="334" spans="5:10" ht="15.75" customHeight="1">
      <c r="E334" s="5"/>
      <c r="F334" s="5"/>
      <c r="G334" s="4"/>
      <c r="H334" s="4"/>
      <c r="I334" s="10"/>
      <c r="J334" s="5"/>
    </row>
    <row r="335" spans="5:10" ht="15.75" customHeight="1">
      <c r="E335" s="5"/>
      <c r="F335" s="5"/>
      <c r="G335" s="4"/>
      <c r="H335" s="4"/>
      <c r="I335" s="10"/>
      <c r="J335" s="5"/>
    </row>
    <row r="336" spans="5:10" ht="15.75" customHeight="1">
      <c r="E336" s="5"/>
      <c r="F336" s="5"/>
      <c r="G336" s="4"/>
      <c r="H336" s="4"/>
      <c r="I336" s="10"/>
      <c r="J336" s="5"/>
    </row>
    <row r="337" spans="5:10" ht="15.75" customHeight="1">
      <c r="E337" s="5"/>
      <c r="F337" s="5"/>
      <c r="G337" s="4"/>
      <c r="H337" s="4"/>
      <c r="I337" s="10"/>
      <c r="J337" s="5"/>
    </row>
    <row r="338" spans="5:10" ht="15.75" customHeight="1">
      <c r="E338" s="5"/>
      <c r="F338" s="5"/>
      <c r="G338" s="4"/>
      <c r="H338" s="4"/>
      <c r="I338" s="10"/>
      <c r="J338" s="5"/>
    </row>
    <row r="339" spans="5:10" ht="15.75" customHeight="1">
      <c r="E339" s="5"/>
      <c r="F339" s="5"/>
      <c r="G339" s="4"/>
      <c r="H339" s="4"/>
      <c r="I339" s="10"/>
      <c r="J339" s="5"/>
    </row>
    <row r="340" spans="5:10" ht="15.75" customHeight="1">
      <c r="E340" s="5"/>
      <c r="F340" s="5"/>
      <c r="G340" s="4"/>
      <c r="H340" s="4"/>
      <c r="I340" s="10"/>
      <c r="J340" s="5"/>
    </row>
    <row r="341" spans="5:10" ht="15.75" customHeight="1">
      <c r="E341" s="5"/>
      <c r="F341" s="5"/>
      <c r="G341" s="4"/>
      <c r="H341" s="4"/>
      <c r="I341" s="10"/>
      <c r="J341" s="5"/>
    </row>
    <row r="342" spans="5:10" ht="15.75" customHeight="1">
      <c r="E342" s="5"/>
      <c r="F342" s="5"/>
      <c r="G342" s="4"/>
      <c r="H342" s="4"/>
      <c r="I342" s="10"/>
      <c r="J342" s="5"/>
    </row>
    <row r="343" spans="5:10" ht="15.75" customHeight="1">
      <c r="E343" s="5"/>
      <c r="F343" s="5"/>
      <c r="G343" s="4"/>
      <c r="H343" s="4"/>
      <c r="I343" s="10"/>
      <c r="J343" s="5"/>
    </row>
    <row r="344" spans="5:10" ht="15.75" customHeight="1">
      <c r="E344" s="5"/>
      <c r="F344" s="5"/>
      <c r="G344" s="4"/>
      <c r="H344" s="4"/>
      <c r="I344" s="10"/>
      <c r="J344" s="5"/>
    </row>
    <row r="345" spans="5:10" ht="15.75" customHeight="1">
      <c r="E345" s="5"/>
      <c r="F345" s="5"/>
      <c r="G345" s="4"/>
      <c r="H345" s="4"/>
      <c r="I345" s="10"/>
      <c r="J345" s="5"/>
    </row>
    <row r="346" spans="5:10" ht="15.75" customHeight="1">
      <c r="E346" s="5"/>
      <c r="F346" s="5"/>
      <c r="G346" s="4"/>
      <c r="H346" s="4"/>
      <c r="I346" s="10"/>
      <c r="J346" s="5"/>
    </row>
    <row r="347" spans="5:10" ht="15.75" customHeight="1">
      <c r="E347" s="5"/>
      <c r="F347" s="5"/>
      <c r="G347" s="4"/>
      <c r="H347" s="4"/>
      <c r="I347" s="10"/>
      <c r="J347" s="5"/>
    </row>
    <row r="348" spans="5:10" ht="15.75" customHeight="1">
      <c r="E348" s="5"/>
      <c r="F348" s="5"/>
      <c r="G348" s="4"/>
      <c r="H348" s="4"/>
      <c r="I348" s="10"/>
      <c r="J348" s="5"/>
    </row>
    <row r="349" spans="5:10" ht="15.75" customHeight="1">
      <c r="E349" s="5"/>
      <c r="F349" s="5"/>
      <c r="G349" s="4"/>
      <c r="H349" s="4"/>
      <c r="I349" s="10"/>
      <c r="J349" s="5"/>
    </row>
    <row r="350" spans="5:10" ht="15.75" customHeight="1">
      <c r="E350" s="5"/>
      <c r="F350" s="5"/>
      <c r="G350" s="4"/>
      <c r="H350" s="4"/>
      <c r="I350" s="10"/>
      <c r="J350" s="5"/>
    </row>
    <row r="351" spans="5:10" ht="15.75" customHeight="1">
      <c r="E351" s="5"/>
      <c r="F351" s="5"/>
      <c r="G351" s="4"/>
      <c r="H351" s="4"/>
      <c r="I351" s="10"/>
      <c r="J351" s="5"/>
    </row>
    <row r="352" spans="5:10" ht="15.75" customHeight="1">
      <c r="E352" s="5"/>
      <c r="F352" s="5"/>
      <c r="G352" s="4"/>
      <c r="H352" s="4"/>
      <c r="I352" s="10"/>
      <c r="J352" s="5"/>
    </row>
    <row r="353" spans="5:10" ht="15.75" customHeight="1">
      <c r="E353" s="5"/>
      <c r="F353" s="5"/>
      <c r="G353" s="4"/>
      <c r="H353" s="4"/>
      <c r="I353" s="10"/>
      <c r="J353" s="5"/>
    </row>
    <row r="354" spans="5:10" ht="15.75" customHeight="1">
      <c r="E354" s="5"/>
      <c r="F354" s="5"/>
      <c r="G354" s="4"/>
      <c r="H354" s="4"/>
      <c r="I354" s="10"/>
      <c r="J354" s="5"/>
    </row>
    <row r="355" spans="5:10" ht="15.75" customHeight="1">
      <c r="E355" s="5"/>
      <c r="F355" s="5"/>
      <c r="G355" s="4"/>
      <c r="H355" s="4"/>
      <c r="I355" s="10"/>
      <c r="J355" s="5"/>
    </row>
    <row r="356" spans="5:10" ht="15.75" customHeight="1">
      <c r="E356" s="5"/>
      <c r="F356" s="5"/>
      <c r="G356" s="4"/>
      <c r="H356" s="4"/>
      <c r="I356" s="10"/>
      <c r="J356" s="5"/>
    </row>
    <row r="357" spans="5:10" ht="15.75" customHeight="1">
      <c r="E357" s="5"/>
      <c r="F357" s="5"/>
      <c r="G357" s="4"/>
      <c r="H357" s="4"/>
      <c r="I357" s="10"/>
      <c r="J357" s="5"/>
    </row>
    <row r="358" spans="5:10" ht="15.75" customHeight="1">
      <c r="E358" s="5"/>
      <c r="F358" s="5"/>
      <c r="G358" s="4"/>
      <c r="H358" s="4"/>
      <c r="I358" s="10"/>
      <c r="J358" s="5"/>
    </row>
    <row r="359" spans="5:10" ht="15.75" customHeight="1">
      <c r="E359" s="5"/>
      <c r="F359" s="5"/>
      <c r="G359" s="4"/>
      <c r="H359" s="4"/>
      <c r="I359" s="10"/>
      <c r="J359" s="5"/>
    </row>
    <row r="360" spans="5:10" ht="15.75" customHeight="1">
      <c r="E360" s="5"/>
      <c r="F360" s="5"/>
      <c r="G360" s="4"/>
      <c r="H360" s="4"/>
      <c r="I360" s="10"/>
      <c r="J360" s="5"/>
    </row>
    <row r="361" spans="5:10" ht="15.75" customHeight="1">
      <c r="E361" s="5"/>
      <c r="F361" s="5"/>
      <c r="G361" s="4"/>
      <c r="H361" s="4"/>
      <c r="I361" s="10"/>
      <c r="J361" s="5"/>
    </row>
    <row r="362" spans="5:10" ht="15.75" customHeight="1">
      <c r="E362" s="5"/>
      <c r="F362" s="5"/>
      <c r="G362" s="4"/>
      <c r="H362" s="4"/>
      <c r="I362" s="10"/>
      <c r="J362" s="5"/>
    </row>
    <row r="363" spans="5:10" ht="15.75" customHeight="1">
      <c r="E363" s="5"/>
      <c r="F363" s="5"/>
      <c r="G363" s="4"/>
      <c r="H363" s="4"/>
      <c r="I363" s="10"/>
      <c r="J363" s="5"/>
    </row>
    <row r="364" spans="5:10" ht="15.75" customHeight="1">
      <c r="E364" s="5"/>
      <c r="F364" s="5"/>
      <c r="G364" s="4"/>
      <c r="H364" s="4"/>
      <c r="I364" s="10"/>
      <c r="J364" s="5"/>
    </row>
    <row r="365" spans="5:10" ht="15.75" customHeight="1">
      <c r="E365" s="5"/>
      <c r="F365" s="5"/>
      <c r="G365" s="4"/>
      <c r="H365" s="4"/>
      <c r="I365" s="10"/>
      <c r="J365" s="5"/>
    </row>
    <row r="366" spans="5:10" ht="15.75" customHeight="1">
      <c r="E366" s="5"/>
      <c r="F366" s="5"/>
      <c r="G366" s="4"/>
      <c r="H366" s="4"/>
      <c r="I366" s="10"/>
      <c r="J366" s="5"/>
    </row>
    <row r="367" spans="5:10" ht="15.75" customHeight="1">
      <c r="E367" s="5"/>
      <c r="F367" s="5"/>
      <c r="G367" s="4"/>
      <c r="H367" s="4"/>
      <c r="I367" s="10"/>
      <c r="J367" s="5"/>
    </row>
    <row r="368" spans="5:10" ht="15.75" customHeight="1">
      <c r="E368" s="5"/>
      <c r="F368" s="5"/>
      <c r="G368" s="4"/>
      <c r="H368" s="4"/>
      <c r="I368" s="10"/>
      <c r="J368" s="5"/>
    </row>
    <row r="369" spans="5:10" ht="15.75" customHeight="1">
      <c r="E369" s="5"/>
      <c r="F369" s="5"/>
      <c r="G369" s="4"/>
      <c r="H369" s="4"/>
      <c r="I369" s="10"/>
      <c r="J369" s="5"/>
    </row>
    <row r="370" spans="5:10" ht="15.75" customHeight="1">
      <c r="E370" s="5"/>
      <c r="F370" s="5"/>
      <c r="G370" s="4"/>
      <c r="H370" s="4"/>
      <c r="I370" s="10"/>
      <c r="J370" s="5"/>
    </row>
    <row r="371" spans="5:10" ht="15.75" customHeight="1">
      <c r="E371" s="5"/>
      <c r="F371" s="5"/>
      <c r="G371" s="4"/>
      <c r="H371" s="4"/>
      <c r="I371" s="10"/>
      <c r="J371" s="5"/>
    </row>
    <row r="372" spans="5:10" ht="15.75" customHeight="1">
      <c r="E372" s="5"/>
      <c r="F372" s="5"/>
      <c r="G372" s="4"/>
      <c r="H372" s="4"/>
      <c r="I372" s="10"/>
      <c r="J372" s="5"/>
    </row>
    <row r="373" spans="5:10" ht="15.75" customHeight="1">
      <c r="E373" s="5"/>
      <c r="F373" s="5"/>
      <c r="G373" s="4"/>
      <c r="H373" s="4"/>
      <c r="I373" s="10"/>
      <c r="J373" s="5"/>
    </row>
    <row r="374" spans="5:10" ht="15.75" customHeight="1">
      <c r="E374" s="5"/>
      <c r="F374" s="5"/>
      <c r="G374" s="4"/>
      <c r="H374" s="4"/>
      <c r="I374" s="10"/>
      <c r="J374" s="5"/>
    </row>
    <row r="375" spans="5:10" ht="15.75" customHeight="1">
      <c r="E375" s="5"/>
      <c r="F375" s="5"/>
      <c r="G375" s="4"/>
      <c r="H375" s="4"/>
      <c r="I375" s="10"/>
      <c r="J375" s="5"/>
    </row>
    <row r="376" spans="5:10" ht="15.75" customHeight="1">
      <c r="E376" s="5"/>
      <c r="F376" s="5"/>
      <c r="G376" s="4"/>
      <c r="H376" s="4"/>
      <c r="I376" s="10"/>
      <c r="J376" s="5"/>
    </row>
    <row r="377" spans="5:10" ht="15.75" customHeight="1">
      <c r="E377" s="5"/>
      <c r="F377" s="5"/>
      <c r="G377" s="4"/>
      <c r="H377" s="4"/>
      <c r="I377" s="10"/>
      <c r="J377" s="5"/>
    </row>
    <row r="378" spans="5:10" ht="15.75" customHeight="1">
      <c r="E378" s="5"/>
      <c r="F378" s="5"/>
      <c r="G378" s="4"/>
      <c r="H378" s="4"/>
      <c r="I378" s="10"/>
      <c r="J378" s="5"/>
    </row>
    <row r="379" spans="5:10" ht="15.75" customHeight="1">
      <c r="E379" s="5"/>
      <c r="F379" s="5"/>
      <c r="G379" s="4"/>
      <c r="H379" s="4"/>
      <c r="I379" s="10"/>
      <c r="J379" s="5"/>
    </row>
    <row r="380" spans="5:10" ht="15.75" customHeight="1">
      <c r="E380" s="5"/>
      <c r="F380" s="5"/>
      <c r="G380" s="4"/>
      <c r="H380" s="4"/>
      <c r="I380" s="10"/>
      <c r="J380" s="5"/>
    </row>
    <row r="381" spans="5:10" ht="15.75" customHeight="1">
      <c r="E381" s="5"/>
      <c r="F381" s="5"/>
      <c r="G381" s="4"/>
      <c r="H381" s="4"/>
      <c r="I381" s="10"/>
      <c r="J381" s="5"/>
    </row>
    <row r="382" spans="5:10" ht="15.75" customHeight="1">
      <c r="E382" s="5"/>
      <c r="F382" s="5"/>
      <c r="G382" s="4"/>
      <c r="H382" s="4"/>
      <c r="I382" s="10"/>
      <c r="J382" s="5"/>
    </row>
    <row r="383" spans="5:10" ht="15.75" customHeight="1">
      <c r="E383" s="5"/>
      <c r="F383" s="5"/>
      <c r="G383" s="4"/>
      <c r="H383" s="4"/>
      <c r="I383" s="10"/>
      <c r="J383" s="5"/>
    </row>
    <row r="384" spans="5:10" ht="15.75" customHeight="1">
      <c r="E384" s="5"/>
      <c r="F384" s="5"/>
      <c r="G384" s="4"/>
      <c r="H384" s="4"/>
      <c r="I384" s="10"/>
      <c r="J384" s="5"/>
    </row>
    <row r="385" spans="5:10" ht="15.75" customHeight="1">
      <c r="E385" s="5"/>
      <c r="F385" s="5"/>
      <c r="G385" s="4"/>
      <c r="H385" s="4"/>
      <c r="I385" s="10"/>
      <c r="J385" s="5"/>
    </row>
    <row r="386" spans="5:10" ht="15.75" customHeight="1">
      <c r="E386" s="5"/>
      <c r="F386" s="5"/>
      <c r="G386" s="4"/>
      <c r="H386" s="4"/>
      <c r="I386" s="10"/>
      <c r="J386" s="5"/>
    </row>
    <row r="387" spans="5:10" ht="15.75" customHeight="1">
      <c r="E387" s="5"/>
      <c r="F387" s="5"/>
      <c r="G387" s="4"/>
      <c r="H387" s="4"/>
      <c r="I387" s="10"/>
      <c r="J387" s="5"/>
    </row>
    <row r="388" spans="5:10" ht="15.75" customHeight="1">
      <c r="E388" s="5"/>
      <c r="F388" s="5"/>
      <c r="G388" s="4"/>
      <c r="H388" s="4"/>
      <c r="I388" s="10"/>
      <c r="J388" s="5"/>
    </row>
    <row r="389" spans="5:10" ht="15.75" customHeight="1">
      <c r="E389" s="5"/>
      <c r="F389" s="5"/>
      <c r="G389" s="4"/>
      <c r="H389" s="4"/>
      <c r="I389" s="10"/>
      <c r="J389" s="5"/>
    </row>
    <row r="390" spans="5:10" ht="15.75" customHeight="1">
      <c r="E390" s="5"/>
      <c r="F390" s="5"/>
      <c r="G390" s="4"/>
      <c r="H390" s="4"/>
      <c r="I390" s="10"/>
      <c r="J390" s="5"/>
    </row>
    <row r="391" spans="5:10" ht="15.75" customHeight="1">
      <c r="E391" s="5"/>
      <c r="F391" s="5"/>
      <c r="G391" s="4"/>
      <c r="H391" s="4"/>
      <c r="I391" s="10"/>
      <c r="J391" s="5"/>
    </row>
    <row r="392" spans="5:10" ht="15.75" customHeight="1">
      <c r="E392" s="5"/>
      <c r="F392" s="5"/>
      <c r="G392" s="4"/>
      <c r="H392" s="4"/>
      <c r="I392" s="10"/>
      <c r="J392" s="5"/>
    </row>
    <row r="393" spans="5:10" ht="15.75" customHeight="1">
      <c r="E393" s="5"/>
      <c r="F393" s="5"/>
      <c r="G393" s="4"/>
      <c r="H393" s="4"/>
      <c r="I393" s="10"/>
      <c r="J393" s="5"/>
    </row>
    <row r="394" spans="5:10" ht="15.75" customHeight="1">
      <c r="E394" s="5"/>
      <c r="F394" s="5"/>
      <c r="G394" s="4"/>
      <c r="H394" s="4"/>
      <c r="I394" s="10"/>
      <c r="J394" s="5"/>
    </row>
    <row r="395" spans="5:10" ht="15.75" customHeight="1">
      <c r="E395" s="5"/>
      <c r="F395" s="5"/>
      <c r="G395" s="4"/>
      <c r="H395" s="4"/>
      <c r="I395" s="10"/>
      <c r="J395" s="5"/>
    </row>
    <row r="396" spans="5:10" ht="15.75" customHeight="1">
      <c r="E396" s="5"/>
      <c r="F396" s="5"/>
      <c r="G396" s="4"/>
      <c r="H396" s="4"/>
      <c r="I396" s="10"/>
      <c r="J396" s="5"/>
    </row>
    <row r="397" spans="5:10" ht="15.75" customHeight="1">
      <c r="E397" s="5"/>
      <c r="F397" s="5"/>
      <c r="G397" s="4"/>
      <c r="H397" s="4"/>
      <c r="I397" s="10"/>
      <c r="J397" s="5"/>
    </row>
    <row r="398" spans="5:10" ht="15.75" customHeight="1">
      <c r="E398" s="5"/>
      <c r="F398" s="5"/>
      <c r="G398" s="4"/>
      <c r="H398" s="4"/>
      <c r="I398" s="10"/>
      <c r="J398" s="5"/>
    </row>
    <row r="399" spans="5:10" ht="15.75" customHeight="1">
      <c r="E399" s="5"/>
      <c r="F399" s="5"/>
      <c r="G399" s="4"/>
      <c r="H399" s="4"/>
      <c r="I399" s="10"/>
      <c r="J399" s="5"/>
    </row>
    <row r="400" spans="5:10" ht="15.75" customHeight="1">
      <c r="E400" s="5"/>
      <c r="F400" s="5"/>
      <c r="G400" s="4"/>
      <c r="H400" s="4"/>
      <c r="I400" s="10"/>
      <c r="J400" s="5"/>
    </row>
    <row r="401" spans="5:10" ht="15.75" customHeight="1">
      <c r="E401" s="5"/>
      <c r="F401" s="5"/>
      <c r="G401" s="4"/>
      <c r="H401" s="4"/>
      <c r="I401" s="10"/>
      <c r="J401" s="5"/>
    </row>
    <row r="402" spans="5:10" ht="15.75" customHeight="1">
      <c r="E402" s="5"/>
      <c r="F402" s="5"/>
      <c r="G402" s="4"/>
      <c r="H402" s="4"/>
      <c r="I402" s="10"/>
      <c r="J402" s="5"/>
    </row>
    <row r="403" spans="5:10" ht="15.75" customHeight="1">
      <c r="E403" s="5"/>
      <c r="F403" s="5"/>
      <c r="G403" s="4"/>
      <c r="H403" s="4"/>
      <c r="I403" s="10"/>
      <c r="J403" s="5"/>
    </row>
    <row r="404" spans="5:10" ht="15.75" customHeight="1">
      <c r="E404" s="5"/>
      <c r="F404" s="5"/>
      <c r="G404" s="4"/>
      <c r="H404" s="4"/>
      <c r="I404" s="10"/>
      <c r="J404" s="5"/>
    </row>
    <row r="405" spans="5:10" ht="15.75" customHeight="1">
      <c r="E405" s="5"/>
      <c r="F405" s="5"/>
      <c r="G405" s="4"/>
      <c r="H405" s="4"/>
      <c r="I405" s="10"/>
      <c r="J405" s="5"/>
    </row>
    <row r="406" spans="5:10" ht="15.75" customHeight="1">
      <c r="E406" s="5"/>
      <c r="F406" s="5"/>
      <c r="G406" s="4"/>
      <c r="H406" s="4"/>
      <c r="I406" s="10"/>
      <c r="J406" s="5"/>
    </row>
    <row r="407" spans="5:10" ht="15.75" customHeight="1">
      <c r="E407" s="5"/>
      <c r="F407" s="5"/>
      <c r="G407" s="4"/>
      <c r="H407" s="4"/>
      <c r="I407" s="10"/>
      <c r="J407" s="5"/>
    </row>
    <row r="408" spans="5:10" ht="15.75" customHeight="1">
      <c r="E408" s="5"/>
      <c r="F408" s="5"/>
      <c r="G408" s="4"/>
      <c r="H408" s="4"/>
      <c r="I408" s="10"/>
      <c r="J408" s="5"/>
    </row>
    <row r="409" spans="5:10" ht="15.75" customHeight="1">
      <c r="E409" s="5"/>
      <c r="F409" s="5"/>
      <c r="G409" s="4"/>
      <c r="H409" s="4"/>
      <c r="I409" s="10"/>
      <c r="J409" s="5"/>
    </row>
    <row r="410" spans="5:10" ht="15.75" customHeight="1">
      <c r="E410" s="5"/>
      <c r="F410" s="5"/>
      <c r="G410" s="4"/>
      <c r="H410" s="4"/>
      <c r="I410" s="10"/>
      <c r="J410" s="5"/>
    </row>
    <row r="411" spans="5:10" ht="15.75" customHeight="1">
      <c r="E411" s="5"/>
      <c r="F411" s="5"/>
      <c r="G411" s="4"/>
      <c r="H411" s="4"/>
      <c r="I411" s="10"/>
      <c r="J411" s="5"/>
    </row>
    <row r="412" spans="5:10" ht="15.75" customHeight="1">
      <c r="E412" s="5"/>
      <c r="F412" s="5"/>
      <c r="G412" s="4"/>
      <c r="H412" s="4"/>
      <c r="I412" s="10"/>
      <c r="J412" s="5"/>
    </row>
    <row r="413" spans="5:10" ht="15.75" customHeight="1">
      <c r="E413" s="5"/>
      <c r="F413" s="5"/>
      <c r="G413" s="4"/>
      <c r="H413" s="4"/>
      <c r="I413" s="10"/>
      <c r="J413" s="5"/>
    </row>
    <row r="414" spans="5:10" ht="15.75" customHeight="1">
      <c r="E414" s="5"/>
      <c r="F414" s="5"/>
      <c r="G414" s="4"/>
      <c r="H414" s="4"/>
      <c r="I414" s="10"/>
      <c r="J414" s="5"/>
    </row>
    <row r="415" spans="5:10" ht="15.75" customHeight="1">
      <c r="E415" s="5"/>
      <c r="F415" s="5"/>
      <c r="G415" s="4"/>
      <c r="H415" s="4"/>
      <c r="I415" s="10"/>
      <c r="J415" s="5"/>
    </row>
    <row r="416" spans="5:10" ht="15.75" customHeight="1">
      <c r="E416" s="5"/>
      <c r="F416" s="5"/>
      <c r="G416" s="4"/>
      <c r="H416" s="4"/>
      <c r="I416" s="10"/>
      <c r="J416" s="5"/>
    </row>
    <row r="417" spans="5:10" ht="15.75" customHeight="1">
      <c r="E417" s="5"/>
      <c r="F417" s="5"/>
      <c r="G417" s="4"/>
      <c r="H417" s="4"/>
      <c r="I417" s="10"/>
      <c r="J417" s="5"/>
    </row>
    <row r="418" spans="5:10" ht="15.75" customHeight="1">
      <c r="E418" s="5"/>
      <c r="F418" s="5"/>
      <c r="G418" s="4"/>
      <c r="H418" s="4"/>
      <c r="I418" s="10"/>
      <c r="J418" s="5"/>
    </row>
    <row r="419" spans="5:10" ht="15.75" customHeight="1">
      <c r="E419" s="5"/>
      <c r="F419" s="5"/>
      <c r="G419" s="4"/>
      <c r="H419" s="4"/>
      <c r="I419" s="10"/>
      <c r="J419" s="5"/>
    </row>
    <row r="420" spans="5:10" ht="15.75" customHeight="1">
      <c r="E420" s="5"/>
      <c r="F420" s="5"/>
      <c r="G420" s="4"/>
      <c r="H420" s="4"/>
      <c r="I420" s="10"/>
      <c r="J420" s="5"/>
    </row>
    <row r="421" spans="5:10" ht="15.75" customHeight="1">
      <c r="E421" s="5"/>
      <c r="F421" s="5"/>
      <c r="G421" s="4"/>
      <c r="H421" s="4"/>
      <c r="I421" s="10"/>
      <c r="J421" s="5"/>
    </row>
    <row r="422" spans="5:10" ht="15.75" customHeight="1">
      <c r="E422" s="5"/>
      <c r="F422" s="5"/>
      <c r="G422" s="4"/>
      <c r="H422" s="4"/>
      <c r="I422" s="10"/>
      <c r="J422" s="5"/>
    </row>
    <row r="423" spans="5:10" ht="15.75" customHeight="1">
      <c r="E423" s="5"/>
      <c r="F423" s="5"/>
      <c r="G423" s="4"/>
      <c r="H423" s="4"/>
      <c r="I423" s="10"/>
      <c r="J423" s="5"/>
    </row>
    <row r="424" spans="5:10" ht="15.75" customHeight="1">
      <c r="E424" s="5"/>
      <c r="F424" s="5"/>
      <c r="G424" s="4"/>
      <c r="H424" s="4"/>
      <c r="I424" s="10"/>
      <c r="J424" s="5"/>
    </row>
    <row r="425" spans="5:10" ht="15.75" customHeight="1">
      <c r="E425" s="5"/>
      <c r="F425" s="5"/>
      <c r="G425" s="4"/>
      <c r="H425" s="4"/>
      <c r="I425" s="10"/>
      <c r="J425" s="5"/>
    </row>
    <row r="426" spans="5:10" ht="15.75" customHeight="1">
      <c r="E426" s="5"/>
      <c r="F426" s="5"/>
      <c r="G426" s="4"/>
      <c r="H426" s="4"/>
      <c r="I426" s="10"/>
      <c r="J426" s="5"/>
    </row>
    <row r="427" spans="5:10" ht="15.75" customHeight="1">
      <c r="E427" s="5"/>
      <c r="F427" s="5"/>
      <c r="G427" s="4"/>
      <c r="H427" s="4"/>
      <c r="I427" s="10"/>
      <c r="J427" s="5"/>
    </row>
    <row r="428" spans="5:10" ht="15.75" customHeight="1">
      <c r="E428" s="5"/>
      <c r="F428" s="5"/>
      <c r="G428" s="4"/>
      <c r="H428" s="4"/>
      <c r="I428" s="10"/>
      <c r="J428" s="5"/>
    </row>
    <row r="429" spans="5:10" ht="15.75" customHeight="1">
      <c r="E429" s="5"/>
      <c r="F429" s="5"/>
      <c r="G429" s="4"/>
      <c r="H429" s="4"/>
      <c r="I429" s="10"/>
      <c r="J429" s="5"/>
    </row>
    <row r="430" spans="5:10" ht="15.75" customHeight="1">
      <c r="E430" s="5"/>
      <c r="F430" s="5"/>
      <c r="G430" s="4"/>
      <c r="H430" s="4"/>
      <c r="I430" s="10"/>
      <c r="J430" s="5"/>
    </row>
    <row r="431" spans="5:10" ht="15.75" customHeight="1">
      <c r="E431" s="5"/>
      <c r="F431" s="5"/>
      <c r="G431" s="4"/>
      <c r="H431" s="4"/>
      <c r="I431" s="10"/>
      <c r="J431" s="5"/>
    </row>
    <row r="432" spans="5:10" ht="15.75" customHeight="1">
      <c r="E432" s="5"/>
      <c r="F432" s="5"/>
      <c r="G432" s="4"/>
      <c r="H432" s="4"/>
      <c r="I432" s="10"/>
      <c r="J432" s="5"/>
    </row>
    <row r="433" spans="5:10" ht="15.75" customHeight="1">
      <c r="E433" s="5"/>
      <c r="F433" s="5"/>
      <c r="G433" s="4"/>
      <c r="H433" s="4"/>
      <c r="I433" s="10"/>
      <c r="J433" s="5"/>
    </row>
    <row r="434" spans="5:10" ht="15.75" customHeight="1">
      <c r="E434" s="5"/>
      <c r="F434" s="5"/>
      <c r="G434" s="4"/>
      <c r="H434" s="4"/>
      <c r="I434" s="10"/>
      <c r="J434" s="5"/>
    </row>
    <row r="435" spans="5:10" ht="15.75" customHeight="1">
      <c r="E435" s="5"/>
      <c r="F435" s="5"/>
      <c r="G435" s="4"/>
      <c r="H435" s="4"/>
      <c r="I435" s="10"/>
      <c r="J435" s="5"/>
    </row>
    <row r="436" spans="5:10" ht="15.75" customHeight="1">
      <c r="E436" s="5"/>
      <c r="F436" s="5"/>
      <c r="G436" s="4"/>
      <c r="H436" s="4"/>
      <c r="I436" s="10"/>
      <c r="J436" s="5"/>
    </row>
    <row r="437" spans="5:10" ht="15.75" customHeight="1">
      <c r="E437" s="5"/>
      <c r="F437" s="5"/>
      <c r="G437" s="4"/>
      <c r="H437" s="4"/>
      <c r="I437" s="10"/>
      <c r="J437" s="5"/>
    </row>
    <row r="438" spans="5:10" ht="15.75" customHeight="1">
      <c r="E438" s="5"/>
      <c r="F438" s="5"/>
      <c r="G438" s="4"/>
      <c r="H438" s="4"/>
      <c r="I438" s="10"/>
      <c r="J438" s="5"/>
    </row>
    <row r="439" spans="5:10" ht="15.75" customHeight="1">
      <c r="E439" s="5"/>
      <c r="F439" s="5"/>
      <c r="G439" s="4"/>
      <c r="H439" s="4"/>
      <c r="I439" s="10"/>
      <c r="J439" s="5"/>
    </row>
    <row r="440" spans="5:10" ht="15.75" customHeight="1">
      <c r="E440" s="5"/>
      <c r="F440" s="5"/>
      <c r="G440" s="4"/>
      <c r="H440" s="4"/>
      <c r="I440" s="10"/>
      <c r="J440" s="5"/>
    </row>
    <row r="441" spans="5:10" ht="15.75" customHeight="1">
      <c r="E441" s="5"/>
      <c r="F441" s="5"/>
      <c r="G441" s="4"/>
      <c r="H441" s="4"/>
      <c r="I441" s="10"/>
      <c r="J441" s="5"/>
    </row>
    <row r="442" spans="5:10" ht="15.75" customHeight="1">
      <c r="E442" s="5"/>
      <c r="F442" s="5"/>
      <c r="G442" s="4"/>
      <c r="H442" s="4"/>
      <c r="I442" s="10"/>
      <c r="J442" s="5"/>
    </row>
    <row r="443" spans="5:10" ht="15.75" customHeight="1">
      <c r="E443" s="5"/>
      <c r="F443" s="5"/>
      <c r="G443" s="4"/>
      <c r="H443" s="4"/>
      <c r="I443" s="10"/>
      <c r="J443" s="5"/>
    </row>
    <row r="444" spans="5:10" ht="15.75" customHeight="1">
      <c r="E444" s="5"/>
      <c r="F444" s="5"/>
      <c r="G444" s="4"/>
      <c r="H444" s="4"/>
      <c r="I444" s="10"/>
      <c r="J444" s="5"/>
    </row>
    <row r="445" spans="5:10" ht="15.75" customHeight="1">
      <c r="E445" s="5"/>
      <c r="F445" s="5"/>
      <c r="G445" s="4"/>
      <c r="H445" s="4"/>
      <c r="I445" s="10"/>
      <c r="J445" s="5"/>
    </row>
    <row r="446" spans="5:10" ht="15.75" customHeight="1">
      <c r="E446" s="5"/>
      <c r="F446" s="5"/>
      <c r="G446" s="4"/>
      <c r="H446" s="4"/>
      <c r="I446" s="10"/>
      <c r="J446" s="5"/>
    </row>
    <row r="447" spans="5:10" ht="15.75" customHeight="1">
      <c r="E447" s="5"/>
      <c r="F447" s="5"/>
      <c r="G447" s="4"/>
      <c r="H447" s="4"/>
      <c r="I447" s="10"/>
      <c r="J447" s="5"/>
    </row>
    <row r="448" spans="5:10" ht="15.75" customHeight="1">
      <c r="E448" s="5"/>
      <c r="F448" s="5"/>
      <c r="G448" s="4"/>
      <c r="H448" s="4"/>
      <c r="I448" s="10"/>
      <c r="J448" s="5"/>
    </row>
    <row r="449" spans="5:10" ht="15.75" customHeight="1">
      <c r="E449" s="5"/>
      <c r="F449" s="5"/>
      <c r="G449" s="4"/>
      <c r="H449" s="4"/>
      <c r="I449" s="10"/>
      <c r="J449" s="5"/>
    </row>
    <row r="450" spans="5:10" ht="15.75" customHeight="1">
      <c r="E450" s="5"/>
      <c r="F450" s="5"/>
      <c r="G450" s="4"/>
      <c r="H450" s="4"/>
      <c r="I450" s="10"/>
      <c r="J450" s="5"/>
    </row>
    <row r="451" spans="5:10" ht="15.75" customHeight="1">
      <c r="E451" s="5"/>
      <c r="F451" s="5"/>
      <c r="G451" s="4"/>
      <c r="H451" s="4"/>
      <c r="I451" s="10"/>
      <c r="J451" s="5"/>
    </row>
    <row r="452" spans="5:10" ht="15.75" customHeight="1">
      <c r="E452" s="5"/>
      <c r="F452" s="5"/>
      <c r="G452" s="4"/>
      <c r="H452" s="4"/>
      <c r="I452" s="10"/>
      <c r="J452" s="5"/>
    </row>
    <row r="453" spans="5:10" ht="15.75" customHeight="1">
      <c r="E453" s="5"/>
      <c r="F453" s="5"/>
      <c r="G453" s="4"/>
      <c r="H453" s="4"/>
      <c r="I453" s="10"/>
      <c r="J453" s="5"/>
    </row>
    <row r="454" spans="5:10" ht="15.75" customHeight="1">
      <c r="E454" s="5"/>
      <c r="F454" s="5"/>
      <c r="G454" s="4"/>
      <c r="H454" s="4"/>
      <c r="I454" s="10"/>
      <c r="J454" s="5"/>
    </row>
    <row r="455" spans="5:10" ht="15.75" customHeight="1">
      <c r="E455" s="5"/>
      <c r="F455" s="5"/>
      <c r="G455" s="4"/>
      <c r="H455" s="4"/>
      <c r="I455" s="10"/>
      <c r="J455" s="5"/>
    </row>
    <row r="456" spans="5:10" ht="15.75" customHeight="1">
      <c r="E456" s="5"/>
      <c r="F456" s="5"/>
      <c r="G456" s="4"/>
      <c r="H456" s="4"/>
      <c r="I456" s="10"/>
      <c r="J456" s="5"/>
    </row>
    <row r="457" spans="5:10" ht="15.75" customHeight="1">
      <c r="E457" s="5"/>
      <c r="F457" s="5"/>
      <c r="G457" s="4"/>
      <c r="H457" s="4"/>
      <c r="I457" s="10"/>
      <c r="J457" s="5"/>
    </row>
    <row r="458" spans="5:10" ht="15.75" customHeight="1">
      <c r="E458" s="5"/>
      <c r="F458" s="5"/>
      <c r="G458" s="4"/>
      <c r="H458" s="4"/>
      <c r="I458" s="10"/>
      <c r="J458" s="5"/>
    </row>
    <row r="459" spans="5:10" ht="15.75" customHeight="1">
      <c r="E459" s="5"/>
      <c r="F459" s="5"/>
      <c r="G459" s="4"/>
      <c r="H459" s="4"/>
      <c r="I459" s="10"/>
      <c r="J459" s="5"/>
    </row>
    <row r="460" spans="5:10" ht="15.75" customHeight="1">
      <c r="E460" s="5"/>
      <c r="F460" s="5"/>
      <c r="G460" s="4"/>
      <c r="H460" s="4"/>
      <c r="I460" s="10"/>
      <c r="J460" s="5"/>
    </row>
    <row r="461" spans="5:10" ht="15.75" customHeight="1">
      <c r="E461" s="5"/>
      <c r="F461" s="5"/>
      <c r="G461" s="4"/>
      <c r="H461" s="4"/>
      <c r="I461" s="10"/>
      <c r="J461" s="5"/>
    </row>
    <row r="462" spans="5:10" ht="15.75" customHeight="1">
      <c r="E462" s="5"/>
      <c r="F462" s="5"/>
      <c r="G462" s="4"/>
      <c r="H462" s="4"/>
      <c r="I462" s="10"/>
      <c r="J462" s="5"/>
    </row>
    <row r="463" spans="5:10" ht="15.75" customHeight="1">
      <c r="E463" s="5"/>
      <c r="F463" s="5"/>
      <c r="G463" s="4"/>
      <c r="H463" s="4"/>
      <c r="I463" s="10"/>
      <c r="J463" s="5"/>
    </row>
    <row r="464" spans="5:10" ht="15.75" customHeight="1">
      <c r="E464" s="5"/>
      <c r="F464" s="5"/>
      <c r="G464" s="4"/>
      <c r="H464" s="4"/>
      <c r="I464" s="10"/>
      <c r="J464" s="5"/>
    </row>
    <row r="465" spans="5:10" ht="15.75" customHeight="1">
      <c r="E465" s="5"/>
      <c r="F465" s="5"/>
      <c r="G465" s="4"/>
      <c r="H465" s="4"/>
      <c r="I465" s="10"/>
      <c r="J465" s="5"/>
    </row>
    <row r="466" spans="5:10" ht="15.75" customHeight="1">
      <c r="E466" s="5"/>
      <c r="F466" s="5"/>
      <c r="G466" s="4"/>
      <c r="H466" s="4"/>
      <c r="I466" s="10"/>
      <c r="J466" s="5"/>
    </row>
    <row r="467" spans="5:10" ht="15.75" customHeight="1">
      <c r="E467" s="5"/>
      <c r="F467" s="5"/>
      <c r="G467" s="4"/>
      <c r="H467" s="4"/>
      <c r="I467" s="10"/>
      <c r="J467" s="5"/>
    </row>
    <row r="468" spans="5:10" ht="15.75" customHeight="1">
      <c r="E468" s="5"/>
      <c r="F468" s="5"/>
      <c r="G468" s="4"/>
      <c r="H468" s="4"/>
      <c r="I468" s="10"/>
      <c r="J468" s="5"/>
    </row>
    <row r="469" spans="5:10" ht="15.75" customHeight="1">
      <c r="E469" s="5"/>
      <c r="F469" s="5"/>
      <c r="G469" s="4"/>
      <c r="H469" s="4"/>
      <c r="I469" s="10"/>
      <c r="J469" s="5"/>
    </row>
    <row r="470" spans="5:10" ht="15.75" customHeight="1">
      <c r="E470" s="5"/>
      <c r="F470" s="5"/>
      <c r="G470" s="4"/>
      <c r="H470" s="4"/>
      <c r="I470" s="10"/>
      <c r="J470" s="5"/>
    </row>
    <row r="471" spans="5:10" ht="15.75" customHeight="1">
      <c r="E471" s="5"/>
      <c r="F471" s="5"/>
      <c r="G471" s="4"/>
      <c r="H471" s="4"/>
      <c r="I471" s="10"/>
      <c r="J471" s="5"/>
    </row>
    <row r="472" spans="5:10" ht="15.75" customHeight="1">
      <c r="E472" s="5"/>
      <c r="F472" s="5"/>
      <c r="G472" s="4"/>
      <c r="H472" s="4"/>
      <c r="I472" s="10"/>
      <c r="J472" s="5"/>
    </row>
    <row r="473" spans="5:10" ht="15.75" customHeight="1">
      <c r="E473" s="5"/>
      <c r="F473" s="5"/>
      <c r="G473" s="4"/>
      <c r="H473" s="4"/>
      <c r="I473" s="10"/>
      <c r="J473" s="5"/>
    </row>
    <row r="474" spans="5:10" ht="15.75" customHeight="1">
      <c r="E474" s="5"/>
      <c r="F474" s="5"/>
      <c r="G474" s="4"/>
      <c r="H474" s="4"/>
      <c r="I474" s="10"/>
      <c r="J474" s="5"/>
    </row>
    <row r="475" spans="5:10" ht="15.75" customHeight="1">
      <c r="E475" s="5"/>
      <c r="F475" s="5"/>
      <c r="G475" s="4"/>
      <c r="H475" s="4"/>
      <c r="I475" s="10"/>
      <c r="J475" s="5"/>
    </row>
    <row r="476" spans="5:10" ht="15.75" customHeight="1">
      <c r="E476" s="5"/>
      <c r="F476" s="5"/>
      <c r="G476" s="4"/>
      <c r="H476" s="4"/>
      <c r="I476" s="10"/>
      <c r="J476" s="5"/>
    </row>
    <row r="477" spans="5:10" ht="15.75" customHeight="1">
      <c r="E477" s="5"/>
      <c r="F477" s="5"/>
      <c r="G477" s="4"/>
      <c r="H477" s="4"/>
      <c r="I477" s="10"/>
      <c r="J477" s="5"/>
    </row>
    <row r="478" spans="5:10" ht="15.75" customHeight="1">
      <c r="E478" s="5"/>
      <c r="F478" s="5"/>
      <c r="G478" s="4"/>
      <c r="H478" s="4"/>
      <c r="I478" s="10"/>
      <c r="J478" s="5"/>
    </row>
    <row r="479" spans="5:10" ht="15.75" customHeight="1">
      <c r="E479" s="5"/>
      <c r="F479" s="5"/>
      <c r="G479" s="4"/>
      <c r="H479" s="4"/>
      <c r="I479" s="10"/>
      <c r="J479" s="5"/>
    </row>
    <row r="480" spans="5:10" ht="15.75" customHeight="1">
      <c r="E480" s="5"/>
      <c r="F480" s="5"/>
      <c r="G480" s="4"/>
      <c r="H480" s="4"/>
      <c r="I480" s="10"/>
      <c r="J480" s="5"/>
    </row>
    <row r="481" spans="5:10" ht="15.75" customHeight="1">
      <c r="E481" s="5"/>
      <c r="F481" s="5"/>
      <c r="G481" s="4"/>
      <c r="H481" s="4"/>
      <c r="I481" s="10"/>
      <c r="J481" s="5"/>
    </row>
    <row r="482" spans="5:10" ht="15.75" customHeight="1">
      <c r="E482" s="5"/>
      <c r="F482" s="5"/>
      <c r="G482" s="4"/>
      <c r="H482" s="4"/>
      <c r="I482" s="10"/>
      <c r="J482" s="5"/>
    </row>
    <row r="483" spans="5:10" ht="15.75" customHeight="1">
      <c r="E483" s="5"/>
      <c r="F483" s="5"/>
      <c r="G483" s="4"/>
      <c r="H483" s="4"/>
      <c r="I483" s="10"/>
      <c r="J483" s="5"/>
    </row>
    <row r="484" spans="5:10" ht="15.75" customHeight="1">
      <c r="E484" s="5"/>
      <c r="F484" s="5"/>
      <c r="G484" s="4"/>
      <c r="H484" s="4"/>
      <c r="I484" s="10"/>
      <c r="J484" s="5"/>
    </row>
    <row r="485" spans="5:10" ht="15.75" customHeight="1">
      <c r="E485" s="5"/>
      <c r="F485" s="5"/>
      <c r="G485" s="4"/>
      <c r="H485" s="4"/>
      <c r="I485" s="10"/>
      <c r="J485" s="5"/>
    </row>
    <row r="486" spans="5:10" ht="15.75" customHeight="1">
      <c r="E486" s="5"/>
      <c r="F486" s="5"/>
      <c r="G486" s="4"/>
      <c r="H486" s="4"/>
      <c r="I486" s="10"/>
      <c r="J486" s="5"/>
    </row>
    <row r="487" spans="5:10" ht="15.75" customHeight="1">
      <c r="E487" s="5"/>
      <c r="F487" s="5"/>
      <c r="G487" s="4"/>
      <c r="H487" s="4"/>
      <c r="I487" s="10"/>
      <c r="J487" s="5"/>
    </row>
    <row r="488" spans="5:10" ht="15.75" customHeight="1">
      <c r="E488" s="5"/>
      <c r="F488" s="5"/>
      <c r="G488" s="4"/>
      <c r="H488" s="4"/>
      <c r="I488" s="10"/>
      <c r="J488" s="5"/>
    </row>
    <row r="489" spans="5:10" ht="15.75" customHeight="1">
      <c r="E489" s="5"/>
      <c r="F489" s="5"/>
      <c r="G489" s="4"/>
      <c r="H489" s="4"/>
      <c r="I489" s="10"/>
      <c r="J489" s="5"/>
    </row>
    <row r="490" spans="5:10" ht="15.75" customHeight="1">
      <c r="E490" s="5"/>
      <c r="F490" s="5"/>
      <c r="G490" s="4"/>
      <c r="H490" s="4"/>
      <c r="I490" s="10"/>
      <c r="J490" s="5"/>
    </row>
    <row r="491" spans="5:10" ht="15.75" customHeight="1">
      <c r="E491" s="5"/>
      <c r="F491" s="5"/>
      <c r="G491" s="4"/>
      <c r="H491" s="4"/>
      <c r="I491" s="10"/>
      <c r="J491" s="5"/>
    </row>
    <row r="492" spans="5:10" ht="15.75" customHeight="1">
      <c r="E492" s="5"/>
      <c r="F492" s="5"/>
      <c r="G492" s="4"/>
      <c r="H492" s="4"/>
      <c r="I492" s="10"/>
      <c r="J492" s="5"/>
    </row>
    <row r="493" spans="5:10" ht="15.75" customHeight="1">
      <c r="E493" s="5"/>
      <c r="F493" s="5"/>
      <c r="G493" s="4"/>
      <c r="H493" s="4"/>
      <c r="I493" s="10"/>
      <c r="J493" s="5"/>
    </row>
    <row r="494" spans="5:10" ht="15.75" customHeight="1">
      <c r="E494" s="5"/>
      <c r="F494" s="5"/>
      <c r="G494" s="4"/>
      <c r="H494" s="4"/>
      <c r="I494" s="10"/>
      <c r="J494" s="5"/>
    </row>
    <row r="495" spans="5:10" ht="15.75" customHeight="1">
      <c r="E495" s="5"/>
      <c r="F495" s="5"/>
      <c r="G495" s="4"/>
      <c r="H495" s="4"/>
      <c r="I495" s="10"/>
      <c r="J495" s="5"/>
    </row>
    <row r="496" spans="5:10" ht="15.75" customHeight="1">
      <c r="E496" s="5"/>
      <c r="F496" s="5"/>
      <c r="G496" s="4"/>
      <c r="H496" s="4"/>
      <c r="I496" s="10"/>
      <c r="J496" s="5"/>
    </row>
    <row r="497" spans="5:10" ht="15.75" customHeight="1">
      <c r="E497" s="5"/>
      <c r="F497" s="5"/>
      <c r="G497" s="4"/>
      <c r="H497" s="4"/>
      <c r="I497" s="10"/>
      <c r="J497" s="5"/>
    </row>
    <row r="498" spans="5:10" ht="15.75" customHeight="1">
      <c r="E498" s="5"/>
      <c r="F498" s="5"/>
      <c r="G498" s="4"/>
      <c r="H498" s="4"/>
      <c r="I498" s="10"/>
      <c r="J498" s="5"/>
    </row>
    <row r="499" spans="5:10" ht="15.75" customHeight="1">
      <c r="E499" s="5"/>
      <c r="F499" s="5"/>
      <c r="G499" s="4"/>
      <c r="H499" s="4"/>
      <c r="I499" s="10"/>
      <c r="J499" s="5"/>
    </row>
    <row r="500" spans="5:10" ht="15.75" customHeight="1">
      <c r="E500" s="5"/>
      <c r="F500" s="5"/>
      <c r="G500" s="4"/>
      <c r="H500" s="4"/>
      <c r="I500" s="10"/>
      <c r="J500" s="5"/>
    </row>
    <row r="501" spans="5:10" ht="15.75" customHeight="1">
      <c r="E501" s="5"/>
      <c r="F501" s="5"/>
      <c r="G501" s="4"/>
      <c r="H501" s="4"/>
      <c r="I501" s="10"/>
      <c r="J501" s="5"/>
    </row>
    <row r="502" spans="5:10" ht="15.75" customHeight="1">
      <c r="E502" s="5"/>
      <c r="F502" s="5"/>
      <c r="G502" s="4"/>
      <c r="H502" s="4"/>
      <c r="I502" s="10"/>
      <c r="J502" s="5"/>
    </row>
    <row r="503" spans="5:10" ht="15.75" customHeight="1">
      <c r="E503" s="5"/>
      <c r="F503" s="5"/>
      <c r="G503" s="4"/>
      <c r="H503" s="4"/>
      <c r="I503" s="10"/>
      <c r="J503" s="5"/>
    </row>
    <row r="504" spans="5:10" ht="15.75" customHeight="1">
      <c r="E504" s="5"/>
      <c r="F504" s="5"/>
      <c r="G504" s="4"/>
      <c r="H504" s="4"/>
      <c r="I504" s="10"/>
      <c r="J504" s="5"/>
    </row>
    <row r="505" spans="5:10" ht="15.75" customHeight="1">
      <c r="E505" s="5"/>
      <c r="F505" s="5"/>
      <c r="G505" s="4"/>
      <c r="H505" s="4"/>
      <c r="I505" s="10"/>
      <c r="J505" s="5"/>
    </row>
    <row r="506" spans="5:10" ht="15.75" customHeight="1">
      <c r="E506" s="5"/>
      <c r="F506" s="5"/>
      <c r="G506" s="4"/>
      <c r="H506" s="4"/>
      <c r="I506" s="10"/>
      <c r="J506" s="5"/>
    </row>
    <row r="507" spans="5:10" ht="15.75" customHeight="1">
      <c r="E507" s="5"/>
      <c r="F507" s="5"/>
      <c r="G507" s="4"/>
      <c r="H507" s="4"/>
      <c r="I507" s="10"/>
      <c r="J507" s="5"/>
    </row>
    <row r="508" spans="5:10" ht="15.75" customHeight="1">
      <c r="E508" s="5"/>
      <c r="F508" s="5"/>
      <c r="G508" s="4"/>
      <c r="H508" s="4"/>
      <c r="I508" s="10"/>
      <c r="J508" s="5"/>
    </row>
    <row r="509" spans="5:10" ht="15.75" customHeight="1">
      <c r="E509" s="5"/>
      <c r="F509" s="5"/>
      <c r="G509" s="4"/>
      <c r="H509" s="4"/>
      <c r="I509" s="10"/>
      <c r="J509" s="5"/>
    </row>
    <row r="510" spans="5:10" ht="15.75" customHeight="1">
      <c r="E510" s="5"/>
      <c r="F510" s="5"/>
      <c r="G510" s="4"/>
      <c r="H510" s="4"/>
      <c r="I510" s="10"/>
      <c r="J510" s="5"/>
    </row>
    <row r="511" spans="5:10" ht="15.75" customHeight="1">
      <c r="E511" s="5"/>
      <c r="F511" s="5"/>
      <c r="G511" s="4"/>
      <c r="H511" s="4"/>
      <c r="I511" s="10"/>
      <c r="J511" s="5"/>
    </row>
    <row r="512" spans="5:10" ht="15.75" customHeight="1">
      <c r="E512" s="5"/>
      <c r="F512" s="5"/>
      <c r="G512" s="4"/>
      <c r="H512" s="4"/>
      <c r="I512" s="10"/>
      <c r="J512" s="5"/>
    </row>
    <row r="513" spans="5:10" ht="15.75" customHeight="1">
      <c r="E513" s="5"/>
      <c r="F513" s="5"/>
      <c r="G513" s="4"/>
      <c r="H513" s="4"/>
      <c r="I513" s="10"/>
      <c r="J513" s="5"/>
    </row>
    <row r="514" spans="5:10" ht="15.75" customHeight="1">
      <c r="E514" s="5"/>
      <c r="F514" s="5"/>
      <c r="G514" s="4"/>
      <c r="H514" s="4"/>
      <c r="I514" s="10"/>
      <c r="J514" s="5"/>
    </row>
    <row r="515" spans="5:10" ht="15.75" customHeight="1">
      <c r="E515" s="5"/>
      <c r="F515" s="5"/>
      <c r="G515" s="4"/>
      <c r="H515" s="4"/>
      <c r="I515" s="10"/>
      <c r="J515" s="5"/>
    </row>
    <row r="516" spans="5:10" ht="15.75" customHeight="1">
      <c r="E516" s="5"/>
      <c r="F516" s="5"/>
      <c r="G516" s="4"/>
      <c r="H516" s="4"/>
      <c r="I516" s="10"/>
      <c r="J516" s="5"/>
    </row>
    <row r="517" spans="5:10" ht="15.75" customHeight="1">
      <c r="E517" s="5"/>
      <c r="F517" s="5"/>
      <c r="G517" s="4"/>
      <c r="H517" s="4"/>
      <c r="I517" s="10"/>
      <c r="J517" s="5"/>
    </row>
    <row r="518" spans="5:10" ht="15.75" customHeight="1">
      <c r="E518" s="5"/>
      <c r="F518" s="5"/>
      <c r="G518" s="4"/>
      <c r="H518" s="4"/>
      <c r="I518" s="10"/>
      <c r="J518" s="5"/>
    </row>
    <row r="519" spans="5:10" ht="15.75" customHeight="1">
      <c r="E519" s="5"/>
      <c r="F519" s="5"/>
      <c r="G519" s="4"/>
      <c r="H519" s="4"/>
      <c r="I519" s="10"/>
      <c r="J519" s="5"/>
    </row>
    <row r="520" spans="5:10" ht="15.75" customHeight="1">
      <c r="E520" s="5"/>
      <c r="F520" s="5"/>
      <c r="G520" s="4"/>
      <c r="H520" s="4"/>
      <c r="I520" s="10"/>
      <c r="J520" s="5"/>
    </row>
    <row r="521" spans="5:10" ht="15.75" customHeight="1">
      <c r="E521" s="5"/>
      <c r="F521" s="5"/>
      <c r="G521" s="4"/>
      <c r="H521" s="4"/>
      <c r="I521" s="10"/>
      <c r="J521" s="5"/>
    </row>
    <row r="522" spans="5:10" ht="15.75" customHeight="1">
      <c r="E522" s="5"/>
      <c r="F522" s="5"/>
      <c r="G522" s="4"/>
      <c r="H522" s="4"/>
      <c r="I522" s="10"/>
      <c r="J522" s="5"/>
    </row>
    <row r="523" spans="5:10" ht="15.75" customHeight="1">
      <c r="E523" s="5"/>
      <c r="F523" s="5"/>
      <c r="G523" s="4"/>
      <c r="H523" s="4"/>
      <c r="I523" s="10"/>
      <c r="J523" s="5"/>
    </row>
    <row r="524" spans="5:10" ht="15.75" customHeight="1">
      <c r="E524" s="5"/>
      <c r="F524" s="5"/>
      <c r="G524" s="4"/>
      <c r="H524" s="4"/>
      <c r="I524" s="10"/>
      <c r="J524" s="5"/>
    </row>
    <row r="525" spans="5:10" ht="15.75" customHeight="1">
      <c r="E525" s="5"/>
      <c r="F525" s="5"/>
      <c r="G525" s="4"/>
      <c r="H525" s="4"/>
      <c r="I525" s="10"/>
      <c r="J525" s="5"/>
    </row>
    <row r="526" spans="5:10" ht="15.75" customHeight="1">
      <c r="E526" s="5"/>
      <c r="F526" s="5"/>
      <c r="G526" s="4"/>
      <c r="H526" s="4"/>
      <c r="I526" s="10"/>
      <c r="J526" s="5"/>
    </row>
    <row r="527" spans="5:10" ht="15.75" customHeight="1">
      <c r="E527" s="5"/>
      <c r="F527" s="5"/>
      <c r="G527" s="4"/>
      <c r="H527" s="4"/>
      <c r="I527" s="10"/>
      <c r="J527" s="5"/>
    </row>
    <row r="528" spans="5:10" ht="15.75" customHeight="1">
      <c r="E528" s="5"/>
      <c r="F528" s="5"/>
      <c r="G528" s="4"/>
      <c r="H528" s="4"/>
      <c r="I528" s="10"/>
      <c r="J528" s="5"/>
    </row>
    <row r="529" spans="5:10" ht="15.75" customHeight="1">
      <c r="E529" s="5"/>
      <c r="F529" s="5"/>
      <c r="G529" s="4"/>
      <c r="H529" s="4"/>
      <c r="I529" s="10"/>
      <c r="J529" s="5"/>
    </row>
    <row r="530" spans="5:10" ht="15.75" customHeight="1">
      <c r="E530" s="5"/>
      <c r="F530" s="5"/>
      <c r="G530" s="4"/>
      <c r="H530" s="4"/>
      <c r="I530" s="10"/>
      <c r="J530" s="5"/>
    </row>
    <row r="531" spans="5:10" ht="15.75" customHeight="1">
      <c r="E531" s="5"/>
      <c r="F531" s="5"/>
      <c r="G531" s="4"/>
      <c r="H531" s="4"/>
      <c r="I531" s="10"/>
      <c r="J531" s="5"/>
    </row>
    <row r="532" spans="5:10" ht="15.75" customHeight="1">
      <c r="E532" s="5"/>
      <c r="F532" s="5"/>
      <c r="G532" s="4"/>
      <c r="H532" s="4"/>
      <c r="I532" s="10"/>
      <c r="J532" s="5"/>
    </row>
    <row r="533" spans="5:10" ht="15.75" customHeight="1">
      <c r="E533" s="5"/>
      <c r="F533" s="5"/>
      <c r="G533" s="4"/>
      <c r="H533" s="4"/>
      <c r="I533" s="10"/>
      <c r="J533" s="5"/>
    </row>
    <row r="534" spans="5:10" ht="15.75" customHeight="1">
      <c r="E534" s="5"/>
      <c r="F534" s="5"/>
      <c r="G534" s="4"/>
      <c r="H534" s="4"/>
      <c r="I534" s="10"/>
      <c r="J534" s="5"/>
    </row>
    <row r="535" spans="5:10" ht="15.75" customHeight="1">
      <c r="E535" s="5"/>
      <c r="F535" s="5"/>
      <c r="G535" s="4"/>
      <c r="H535" s="4"/>
      <c r="I535" s="10"/>
      <c r="J535" s="5"/>
    </row>
    <row r="536" spans="5:10" ht="15.75" customHeight="1">
      <c r="E536" s="5"/>
      <c r="F536" s="5"/>
      <c r="G536" s="4"/>
      <c r="H536" s="4"/>
      <c r="I536" s="10"/>
      <c r="J536" s="5"/>
    </row>
    <row r="537" spans="5:10" ht="15.75" customHeight="1">
      <c r="E537" s="5"/>
      <c r="F537" s="5"/>
      <c r="G537" s="4"/>
      <c r="H537" s="4"/>
      <c r="I537" s="10"/>
      <c r="J537" s="5"/>
    </row>
    <row r="538" spans="5:10" ht="15.75" customHeight="1">
      <c r="E538" s="5"/>
      <c r="F538" s="5"/>
      <c r="G538" s="4"/>
      <c r="H538" s="4"/>
      <c r="I538" s="10"/>
      <c r="J538" s="5"/>
    </row>
    <row r="539" spans="5:10" ht="15.75" customHeight="1">
      <c r="E539" s="5"/>
      <c r="F539" s="5"/>
      <c r="G539" s="4"/>
      <c r="H539" s="4"/>
      <c r="I539" s="10"/>
      <c r="J539" s="5"/>
    </row>
    <row r="540" spans="5:10" ht="15.75" customHeight="1">
      <c r="E540" s="5"/>
      <c r="F540" s="5"/>
      <c r="G540" s="4"/>
      <c r="H540" s="4"/>
      <c r="I540" s="10"/>
      <c r="J540" s="5"/>
    </row>
    <row r="541" spans="5:10" ht="15.75" customHeight="1">
      <c r="E541" s="5"/>
      <c r="F541" s="5"/>
      <c r="G541" s="4"/>
      <c r="H541" s="4"/>
      <c r="I541" s="10"/>
      <c r="J541" s="5"/>
    </row>
    <row r="542" spans="5:10" ht="15.75" customHeight="1">
      <c r="E542" s="5"/>
      <c r="F542" s="5"/>
      <c r="G542" s="4"/>
      <c r="H542" s="4"/>
      <c r="I542" s="10"/>
      <c r="J542" s="5"/>
    </row>
    <row r="543" spans="5:10" ht="15.75" customHeight="1">
      <c r="E543" s="5"/>
      <c r="F543" s="5"/>
      <c r="G543" s="4"/>
      <c r="H543" s="4"/>
      <c r="I543" s="10"/>
      <c r="J543" s="5"/>
    </row>
    <row r="544" spans="5:10" ht="15.75" customHeight="1">
      <c r="E544" s="5"/>
      <c r="F544" s="5"/>
      <c r="G544" s="4"/>
      <c r="H544" s="4"/>
      <c r="I544" s="10"/>
      <c r="J544" s="5"/>
    </row>
    <row r="545" spans="5:10" ht="15.75" customHeight="1">
      <c r="E545" s="5"/>
      <c r="F545" s="5"/>
      <c r="G545" s="4"/>
      <c r="H545" s="4"/>
      <c r="I545" s="10"/>
      <c r="J545" s="5"/>
    </row>
    <row r="546" spans="5:10" ht="15.75" customHeight="1">
      <c r="E546" s="5"/>
      <c r="F546" s="5"/>
      <c r="G546" s="4"/>
      <c r="H546" s="4"/>
      <c r="I546" s="10"/>
      <c r="J546" s="5"/>
    </row>
    <row r="547" spans="5:10" ht="15.75" customHeight="1">
      <c r="E547" s="5"/>
      <c r="F547" s="5"/>
      <c r="G547" s="4"/>
      <c r="H547" s="4"/>
      <c r="I547" s="10"/>
      <c r="J547" s="5"/>
    </row>
    <row r="548" spans="5:10" ht="15.75" customHeight="1">
      <c r="E548" s="5"/>
      <c r="F548" s="5"/>
      <c r="G548" s="4"/>
      <c r="H548" s="4"/>
      <c r="I548" s="10"/>
      <c r="J548" s="5"/>
    </row>
    <row r="549" spans="5:10" ht="15.75" customHeight="1">
      <c r="E549" s="5"/>
      <c r="F549" s="5"/>
      <c r="G549" s="4"/>
      <c r="H549" s="4"/>
      <c r="I549" s="10"/>
      <c r="J549" s="5"/>
    </row>
    <row r="550" spans="5:10" ht="15.75" customHeight="1">
      <c r="E550" s="5"/>
      <c r="F550" s="5"/>
      <c r="G550" s="4"/>
      <c r="H550" s="4"/>
      <c r="I550" s="10"/>
      <c r="J550" s="5"/>
    </row>
    <row r="551" spans="5:10" ht="15.75" customHeight="1">
      <c r="E551" s="5"/>
      <c r="F551" s="5"/>
      <c r="G551" s="4"/>
      <c r="H551" s="4"/>
      <c r="I551" s="10"/>
      <c r="J551" s="5"/>
    </row>
    <row r="552" spans="5:10" ht="15.75" customHeight="1">
      <c r="E552" s="5"/>
      <c r="F552" s="5"/>
      <c r="G552" s="4"/>
      <c r="H552" s="4"/>
      <c r="I552" s="10"/>
      <c r="J552" s="5"/>
    </row>
    <row r="553" spans="5:10" ht="15.75" customHeight="1">
      <c r="E553" s="5"/>
      <c r="F553" s="5"/>
      <c r="G553" s="4"/>
      <c r="H553" s="4"/>
      <c r="I553" s="10"/>
      <c r="J553" s="5"/>
    </row>
    <row r="554" spans="5:10" ht="15.75" customHeight="1">
      <c r="E554" s="5"/>
      <c r="F554" s="5"/>
      <c r="G554" s="4"/>
      <c r="H554" s="4"/>
      <c r="I554" s="10"/>
      <c r="J554" s="5"/>
    </row>
    <row r="555" spans="5:10" ht="15.75" customHeight="1">
      <c r="E555" s="5"/>
      <c r="F555" s="5"/>
      <c r="G555" s="4"/>
      <c r="H555" s="4"/>
      <c r="I555" s="10"/>
      <c r="J555" s="5"/>
    </row>
    <row r="556" spans="5:10" ht="15.75" customHeight="1">
      <c r="E556" s="5"/>
      <c r="F556" s="5"/>
      <c r="G556" s="4"/>
      <c r="H556" s="4"/>
      <c r="I556" s="10"/>
      <c r="J556" s="5"/>
    </row>
    <row r="557" spans="5:10" ht="15.75" customHeight="1">
      <c r="E557" s="5"/>
      <c r="F557" s="5"/>
      <c r="G557" s="4"/>
      <c r="H557" s="4"/>
      <c r="I557" s="10"/>
      <c r="J557" s="5"/>
    </row>
    <row r="558" spans="5:10" ht="15.75" customHeight="1">
      <c r="E558" s="5"/>
      <c r="F558" s="5"/>
      <c r="G558" s="4"/>
      <c r="H558" s="4"/>
      <c r="I558" s="10"/>
      <c r="J558" s="5"/>
    </row>
    <row r="559" spans="5:10" ht="15.75" customHeight="1">
      <c r="E559" s="5"/>
      <c r="F559" s="5"/>
      <c r="G559" s="4"/>
      <c r="H559" s="4"/>
      <c r="I559" s="10"/>
      <c r="J559" s="5"/>
    </row>
    <row r="560" spans="5:10" ht="15.75" customHeight="1">
      <c r="E560" s="5"/>
      <c r="F560" s="5"/>
      <c r="G560" s="4"/>
      <c r="H560" s="4"/>
      <c r="I560" s="10"/>
      <c r="J560" s="5"/>
    </row>
    <row r="561" spans="5:10" ht="15.75" customHeight="1">
      <c r="E561" s="5"/>
      <c r="F561" s="5"/>
      <c r="G561" s="4"/>
      <c r="H561" s="4"/>
      <c r="I561" s="10"/>
      <c r="J561" s="5"/>
    </row>
    <row r="562" spans="5:10" ht="15.75" customHeight="1">
      <c r="E562" s="5"/>
      <c r="F562" s="5"/>
      <c r="G562" s="4"/>
      <c r="H562" s="4"/>
      <c r="I562" s="10"/>
      <c r="J562" s="5"/>
    </row>
    <row r="563" spans="5:10" ht="15.75" customHeight="1">
      <c r="E563" s="5"/>
      <c r="F563" s="5"/>
      <c r="G563" s="4"/>
      <c r="H563" s="4"/>
      <c r="I563" s="10"/>
      <c r="J563" s="5"/>
    </row>
    <row r="564" spans="5:10" ht="15.75" customHeight="1">
      <c r="E564" s="5"/>
      <c r="F564" s="5"/>
      <c r="G564" s="4"/>
      <c r="H564" s="4"/>
      <c r="I564" s="10"/>
      <c r="J564" s="5"/>
    </row>
    <row r="565" spans="5:10" ht="15.75" customHeight="1">
      <c r="E565" s="5"/>
      <c r="F565" s="5"/>
      <c r="G565" s="4"/>
      <c r="H565" s="4"/>
      <c r="I565" s="10"/>
      <c r="J565" s="5"/>
    </row>
    <row r="566" spans="5:10" ht="15.75" customHeight="1">
      <c r="E566" s="5"/>
      <c r="F566" s="5"/>
      <c r="G566" s="4"/>
      <c r="H566" s="4"/>
      <c r="I566" s="10"/>
      <c r="J566" s="5"/>
    </row>
    <row r="567" spans="5:10" ht="15.75" customHeight="1">
      <c r="E567" s="5"/>
      <c r="F567" s="5"/>
      <c r="G567" s="4"/>
      <c r="H567" s="4"/>
      <c r="I567" s="10"/>
      <c r="J567" s="5"/>
    </row>
    <row r="568" spans="5:10" ht="15.75" customHeight="1">
      <c r="E568" s="5"/>
      <c r="F568" s="5"/>
      <c r="G568" s="4"/>
      <c r="H568" s="4"/>
      <c r="I568" s="10"/>
      <c r="J568" s="5"/>
    </row>
    <row r="569" spans="5:10" ht="15.75" customHeight="1">
      <c r="E569" s="5"/>
      <c r="F569" s="5"/>
      <c r="G569" s="4"/>
      <c r="H569" s="4"/>
      <c r="I569" s="10"/>
      <c r="J569" s="5"/>
    </row>
    <row r="570" spans="5:10" ht="15.75" customHeight="1">
      <c r="E570" s="5"/>
      <c r="F570" s="5"/>
      <c r="G570" s="4"/>
      <c r="H570" s="4"/>
      <c r="I570" s="10"/>
      <c r="J570" s="5"/>
    </row>
    <row r="571" spans="5:10" ht="15.75" customHeight="1">
      <c r="E571" s="5"/>
      <c r="F571" s="5"/>
      <c r="G571" s="4"/>
      <c r="H571" s="4"/>
      <c r="I571" s="10"/>
      <c r="J571" s="5"/>
    </row>
    <row r="572" spans="5:10" ht="15.75" customHeight="1">
      <c r="E572" s="5"/>
      <c r="F572" s="5"/>
      <c r="G572" s="4"/>
      <c r="H572" s="4"/>
      <c r="I572" s="10"/>
      <c r="J572" s="5"/>
    </row>
    <row r="573" spans="5:10" ht="15.75" customHeight="1">
      <c r="E573" s="5"/>
      <c r="F573" s="5"/>
      <c r="G573" s="4"/>
      <c r="H573" s="4"/>
      <c r="I573" s="10"/>
      <c r="J573" s="5"/>
    </row>
    <row r="574" spans="5:10" ht="15.75" customHeight="1">
      <c r="E574" s="5"/>
      <c r="F574" s="5"/>
      <c r="G574" s="4"/>
      <c r="H574" s="4"/>
      <c r="I574" s="10"/>
      <c r="J574" s="5"/>
    </row>
    <row r="575" spans="5:10" ht="15.75" customHeight="1">
      <c r="E575" s="5"/>
      <c r="F575" s="5"/>
      <c r="G575" s="4"/>
      <c r="H575" s="4"/>
      <c r="I575" s="10"/>
      <c r="J575" s="5"/>
    </row>
    <row r="576" spans="5:10" ht="15.75" customHeight="1">
      <c r="E576" s="5"/>
      <c r="F576" s="5"/>
      <c r="G576" s="4"/>
      <c r="H576" s="4"/>
      <c r="I576" s="10"/>
      <c r="J576" s="5"/>
    </row>
    <row r="577" spans="5:10" ht="15.75" customHeight="1">
      <c r="E577" s="5"/>
      <c r="F577" s="5"/>
      <c r="G577" s="4"/>
      <c r="H577" s="4"/>
      <c r="I577" s="10"/>
      <c r="J577" s="5"/>
    </row>
    <row r="578" spans="5:10" ht="15.75" customHeight="1">
      <c r="E578" s="5"/>
      <c r="F578" s="5"/>
      <c r="G578" s="4"/>
      <c r="H578" s="4"/>
      <c r="I578" s="10"/>
      <c r="J578" s="5"/>
    </row>
    <row r="579" spans="5:10" ht="15.75" customHeight="1">
      <c r="E579" s="5"/>
      <c r="F579" s="5"/>
      <c r="G579" s="4"/>
      <c r="H579" s="4"/>
      <c r="I579" s="10"/>
      <c r="J579" s="5"/>
    </row>
    <row r="580" spans="5:10" ht="15.75" customHeight="1">
      <c r="E580" s="5"/>
      <c r="F580" s="5"/>
      <c r="G580" s="4"/>
      <c r="H580" s="4"/>
      <c r="I580" s="10"/>
      <c r="J580" s="5"/>
    </row>
    <row r="581" spans="5:10" ht="15.75" customHeight="1">
      <c r="E581" s="5"/>
      <c r="F581" s="5"/>
      <c r="G581" s="4"/>
      <c r="H581" s="4"/>
      <c r="I581" s="10"/>
      <c r="J581" s="5"/>
    </row>
    <row r="582" spans="5:10" ht="15.75" customHeight="1">
      <c r="E582" s="5"/>
      <c r="F582" s="5"/>
      <c r="G582" s="4"/>
      <c r="H582" s="4"/>
      <c r="I582" s="10"/>
      <c r="J582" s="5"/>
    </row>
    <row r="583" spans="5:10" ht="15.75" customHeight="1">
      <c r="E583" s="5"/>
      <c r="F583" s="5"/>
      <c r="G583" s="4"/>
      <c r="H583" s="4"/>
      <c r="I583" s="10"/>
      <c r="J583" s="5"/>
    </row>
    <row r="584" spans="5:10" ht="15.75" customHeight="1">
      <c r="E584" s="5"/>
      <c r="F584" s="5"/>
      <c r="G584" s="4"/>
      <c r="H584" s="4"/>
      <c r="I584" s="10"/>
      <c r="J584" s="5"/>
    </row>
    <row r="585" spans="5:10" ht="15.75" customHeight="1">
      <c r="E585" s="5"/>
      <c r="F585" s="5"/>
      <c r="G585" s="4"/>
      <c r="H585" s="4"/>
      <c r="I585" s="10"/>
      <c r="J585" s="5"/>
    </row>
    <row r="586" spans="5:10" ht="15.75" customHeight="1">
      <c r="E586" s="5"/>
      <c r="F586" s="5"/>
      <c r="G586" s="4"/>
      <c r="H586" s="4"/>
      <c r="I586" s="10"/>
      <c r="J586" s="5"/>
    </row>
    <row r="587" spans="5:10" ht="15.75" customHeight="1">
      <c r="E587" s="5"/>
      <c r="F587" s="5"/>
      <c r="G587" s="4"/>
      <c r="H587" s="4"/>
      <c r="I587" s="10"/>
      <c r="J587" s="5"/>
    </row>
    <row r="588" spans="5:10" ht="15.75" customHeight="1">
      <c r="E588" s="5"/>
      <c r="F588" s="5"/>
      <c r="G588" s="4"/>
      <c r="H588" s="4"/>
      <c r="I588" s="10"/>
      <c r="J588" s="5"/>
    </row>
    <row r="589" spans="5:10" ht="15.75" customHeight="1">
      <c r="E589" s="5"/>
      <c r="F589" s="5"/>
      <c r="G589" s="4"/>
      <c r="H589" s="4"/>
      <c r="I589" s="10"/>
      <c r="J589" s="5"/>
    </row>
    <row r="590" spans="5:10" ht="15.75" customHeight="1">
      <c r="E590" s="5"/>
      <c r="F590" s="5"/>
      <c r="G590" s="4"/>
      <c r="H590" s="4"/>
      <c r="I590" s="10"/>
      <c r="J590" s="5"/>
    </row>
    <row r="591" spans="5:10" ht="15.75" customHeight="1">
      <c r="E591" s="5"/>
      <c r="F591" s="5"/>
      <c r="G591" s="4"/>
      <c r="H591" s="4"/>
      <c r="I591" s="10"/>
      <c r="J591" s="5"/>
    </row>
    <row r="592" spans="5:10" ht="15.75" customHeight="1">
      <c r="E592" s="5"/>
      <c r="F592" s="5"/>
      <c r="G592" s="4"/>
      <c r="H592" s="4"/>
      <c r="I592" s="10"/>
      <c r="J592" s="5"/>
    </row>
    <row r="593" spans="5:10" ht="15.75" customHeight="1">
      <c r="E593" s="5"/>
      <c r="F593" s="5"/>
      <c r="G593" s="4"/>
      <c r="H593" s="4"/>
      <c r="I593" s="10"/>
      <c r="J593" s="5"/>
    </row>
    <row r="594" spans="5:10" ht="15.75" customHeight="1">
      <c r="E594" s="5"/>
      <c r="F594" s="5"/>
      <c r="G594" s="4"/>
      <c r="H594" s="4"/>
      <c r="I594" s="10"/>
      <c r="J594" s="5"/>
    </row>
    <row r="595" spans="5:10" ht="15.75" customHeight="1">
      <c r="E595" s="5"/>
      <c r="F595" s="5"/>
      <c r="G595" s="4"/>
      <c r="H595" s="4"/>
      <c r="I595" s="10"/>
      <c r="J595" s="5"/>
    </row>
    <row r="596" spans="5:10" ht="15.75" customHeight="1">
      <c r="E596" s="5"/>
      <c r="F596" s="5"/>
      <c r="G596" s="4"/>
      <c r="H596" s="4"/>
      <c r="I596" s="10"/>
      <c r="J596" s="5"/>
    </row>
    <row r="597" spans="5:10" ht="15.75" customHeight="1">
      <c r="E597" s="5"/>
      <c r="F597" s="5"/>
      <c r="G597" s="4"/>
      <c r="H597" s="4"/>
      <c r="I597" s="10"/>
      <c r="J597" s="5"/>
    </row>
    <row r="598" spans="5:10" ht="15.75" customHeight="1">
      <c r="E598" s="5"/>
      <c r="F598" s="5"/>
      <c r="G598" s="4"/>
      <c r="H598" s="4"/>
      <c r="I598" s="10"/>
      <c r="J598" s="5"/>
    </row>
    <row r="599" spans="5:10" ht="15.75" customHeight="1">
      <c r="E599" s="5"/>
      <c r="F599" s="5"/>
      <c r="G599" s="4"/>
      <c r="H599" s="4"/>
      <c r="I599" s="10"/>
      <c r="J599" s="5"/>
    </row>
    <row r="600" spans="5:10" ht="15.75" customHeight="1">
      <c r="E600" s="5"/>
      <c r="F600" s="5"/>
      <c r="G600" s="4"/>
      <c r="H600" s="4"/>
      <c r="I600" s="10"/>
      <c r="J600" s="5"/>
    </row>
    <row r="601" spans="5:10" ht="15.75" customHeight="1">
      <c r="E601" s="5"/>
      <c r="F601" s="5"/>
      <c r="G601" s="4"/>
      <c r="H601" s="4"/>
      <c r="I601" s="10"/>
      <c r="J601" s="5"/>
    </row>
    <row r="602" spans="5:10" ht="15.75" customHeight="1">
      <c r="E602" s="5"/>
      <c r="F602" s="5"/>
      <c r="G602" s="4"/>
      <c r="H602" s="4"/>
      <c r="I602" s="10"/>
      <c r="J602" s="5"/>
    </row>
    <row r="603" spans="5:10" ht="15.75" customHeight="1">
      <c r="E603" s="5"/>
      <c r="F603" s="5"/>
      <c r="G603" s="4"/>
      <c r="H603" s="4"/>
      <c r="I603" s="10"/>
      <c r="J603" s="5"/>
    </row>
    <row r="604" spans="5:10" ht="15.75" customHeight="1">
      <c r="E604" s="5"/>
      <c r="F604" s="5"/>
      <c r="G604" s="4"/>
      <c r="H604" s="4"/>
      <c r="I604" s="10"/>
      <c r="J604" s="5"/>
    </row>
    <row r="605" spans="5:10" ht="15.75" customHeight="1">
      <c r="E605" s="5"/>
      <c r="F605" s="5"/>
      <c r="G605" s="4"/>
      <c r="H605" s="4"/>
      <c r="I605" s="10"/>
      <c r="J605" s="5"/>
    </row>
    <row r="606" spans="5:10" ht="15.75" customHeight="1">
      <c r="E606" s="5"/>
      <c r="F606" s="5"/>
      <c r="G606" s="4"/>
      <c r="H606" s="4"/>
      <c r="I606" s="10"/>
      <c r="J606" s="5"/>
    </row>
    <row r="607" spans="5:10" ht="15.75" customHeight="1">
      <c r="E607" s="5"/>
      <c r="F607" s="5"/>
      <c r="G607" s="4"/>
      <c r="H607" s="4"/>
      <c r="I607" s="10"/>
      <c r="J607" s="5"/>
    </row>
    <row r="608" spans="5:10" ht="15.75" customHeight="1">
      <c r="E608" s="5"/>
      <c r="F608" s="5"/>
      <c r="G608" s="4"/>
      <c r="H608" s="4"/>
      <c r="I608" s="10"/>
      <c r="J608" s="5"/>
    </row>
    <row r="609" spans="5:10" ht="15.75" customHeight="1">
      <c r="E609" s="5"/>
      <c r="F609" s="5"/>
      <c r="G609" s="4"/>
      <c r="H609" s="4"/>
      <c r="I609" s="10"/>
      <c r="J609" s="5"/>
    </row>
    <row r="610" spans="5:10" ht="15.75" customHeight="1">
      <c r="E610" s="5"/>
      <c r="F610" s="5"/>
      <c r="G610" s="4"/>
      <c r="H610" s="4"/>
      <c r="I610" s="10"/>
      <c r="J610" s="5"/>
    </row>
    <row r="611" spans="5:10" ht="15.75" customHeight="1">
      <c r="E611" s="5"/>
      <c r="F611" s="5"/>
      <c r="G611" s="4"/>
      <c r="H611" s="4"/>
      <c r="I611" s="10"/>
      <c r="J611" s="5"/>
    </row>
    <row r="612" spans="5:10" ht="15.75" customHeight="1">
      <c r="E612" s="5"/>
      <c r="F612" s="5"/>
      <c r="G612" s="4"/>
      <c r="H612" s="4"/>
      <c r="I612" s="10"/>
      <c r="J612" s="5"/>
    </row>
    <row r="613" spans="5:10" ht="15.75" customHeight="1">
      <c r="E613" s="5"/>
      <c r="F613" s="5"/>
      <c r="G613" s="4"/>
      <c r="H613" s="4"/>
      <c r="I613" s="10"/>
      <c r="J613" s="5"/>
    </row>
    <row r="614" spans="5:10" ht="15.75" customHeight="1">
      <c r="E614" s="5"/>
      <c r="F614" s="5"/>
      <c r="G614" s="4"/>
      <c r="H614" s="4"/>
      <c r="I614" s="10"/>
      <c r="J614" s="5"/>
    </row>
    <row r="615" spans="5:10" ht="15.75" customHeight="1">
      <c r="E615" s="5"/>
      <c r="F615" s="5"/>
      <c r="G615" s="4"/>
      <c r="H615" s="4"/>
      <c r="I615" s="10"/>
      <c r="J615" s="5"/>
    </row>
    <row r="616" spans="5:10" ht="15.75" customHeight="1">
      <c r="E616" s="5"/>
      <c r="F616" s="5"/>
      <c r="G616" s="4"/>
      <c r="H616" s="4"/>
      <c r="I616" s="10"/>
      <c r="J616" s="5"/>
    </row>
    <row r="617" spans="5:10" ht="15.75" customHeight="1">
      <c r="E617" s="5"/>
      <c r="F617" s="5"/>
      <c r="G617" s="4"/>
      <c r="H617" s="4"/>
      <c r="I617" s="10"/>
      <c r="J617" s="5"/>
    </row>
    <row r="618" spans="5:10" ht="15.75" customHeight="1">
      <c r="E618" s="5"/>
      <c r="F618" s="5"/>
      <c r="G618" s="4"/>
      <c r="H618" s="4"/>
      <c r="I618" s="10"/>
      <c r="J618" s="5"/>
    </row>
    <row r="619" spans="5:10" ht="15.75" customHeight="1">
      <c r="E619" s="5"/>
      <c r="F619" s="5"/>
      <c r="G619" s="4"/>
      <c r="H619" s="4"/>
      <c r="I619" s="10"/>
      <c r="J619" s="5"/>
    </row>
    <row r="620" spans="5:10" ht="15.75" customHeight="1">
      <c r="E620" s="5"/>
      <c r="F620" s="5"/>
      <c r="G620" s="4"/>
      <c r="H620" s="4"/>
      <c r="I620" s="10"/>
      <c r="J620" s="5"/>
    </row>
    <row r="621" spans="5:10" ht="15.75" customHeight="1">
      <c r="E621" s="5"/>
      <c r="F621" s="5"/>
      <c r="G621" s="4"/>
      <c r="H621" s="4"/>
      <c r="I621" s="10"/>
      <c r="J621" s="5"/>
    </row>
    <row r="622" spans="5:10" ht="15.75" customHeight="1">
      <c r="E622" s="5"/>
      <c r="F622" s="5"/>
      <c r="G622" s="4"/>
      <c r="H622" s="4"/>
      <c r="I622" s="10"/>
      <c r="J622" s="5"/>
    </row>
    <row r="623" spans="5:10" ht="15.75" customHeight="1">
      <c r="E623" s="5"/>
      <c r="F623" s="5"/>
      <c r="G623" s="4"/>
      <c r="H623" s="4"/>
      <c r="I623" s="10"/>
      <c r="J623" s="5"/>
    </row>
    <row r="624" spans="5:10" ht="15.75" customHeight="1">
      <c r="E624" s="5"/>
      <c r="F624" s="5"/>
      <c r="G624" s="4"/>
      <c r="H624" s="4"/>
      <c r="I624" s="10"/>
      <c r="J624" s="5"/>
    </row>
    <row r="625" spans="5:10" ht="15.75" customHeight="1">
      <c r="E625" s="5"/>
      <c r="F625" s="5"/>
      <c r="G625" s="4"/>
      <c r="H625" s="4"/>
      <c r="I625" s="10"/>
      <c r="J625" s="5"/>
    </row>
    <row r="626" spans="5:10" ht="15.75" customHeight="1">
      <c r="E626" s="5"/>
      <c r="F626" s="5"/>
      <c r="G626" s="4"/>
      <c r="H626" s="4"/>
      <c r="I626" s="10"/>
      <c r="J626" s="5"/>
    </row>
    <row r="627" spans="5:10" ht="15.75" customHeight="1">
      <c r="E627" s="5"/>
      <c r="F627" s="5"/>
      <c r="G627" s="4"/>
      <c r="H627" s="4"/>
      <c r="I627" s="10"/>
      <c r="J627" s="5"/>
    </row>
    <row r="628" spans="5:10" ht="15.75" customHeight="1">
      <c r="E628" s="5"/>
      <c r="F628" s="5"/>
      <c r="G628" s="4"/>
      <c r="H628" s="4"/>
      <c r="I628" s="10"/>
      <c r="J628" s="5"/>
    </row>
    <row r="629" spans="5:10" ht="15.75" customHeight="1">
      <c r="E629" s="5"/>
      <c r="F629" s="5"/>
      <c r="G629" s="4"/>
      <c r="H629" s="4"/>
      <c r="I629" s="10"/>
      <c r="J629" s="5"/>
    </row>
    <row r="630" spans="5:10" ht="15.75" customHeight="1">
      <c r="E630" s="5"/>
      <c r="F630" s="5"/>
      <c r="G630" s="4"/>
      <c r="H630" s="4"/>
      <c r="I630" s="10"/>
      <c r="J630" s="5"/>
    </row>
    <row r="631" spans="5:10" ht="15.75" customHeight="1">
      <c r="E631" s="5"/>
      <c r="F631" s="5"/>
      <c r="G631" s="4"/>
      <c r="H631" s="4"/>
      <c r="I631" s="10"/>
      <c r="J631" s="5"/>
    </row>
    <row r="632" spans="5:10" ht="15.75" customHeight="1">
      <c r="E632" s="5"/>
      <c r="F632" s="5"/>
      <c r="G632" s="4"/>
      <c r="H632" s="4"/>
      <c r="I632" s="10"/>
      <c r="J632" s="5"/>
    </row>
    <row r="633" spans="5:10" ht="15.75" customHeight="1">
      <c r="E633" s="5"/>
      <c r="F633" s="5"/>
      <c r="G633" s="4"/>
      <c r="H633" s="4"/>
      <c r="I633" s="10"/>
      <c r="J633" s="5"/>
    </row>
    <row r="634" spans="5:10" ht="15.75" customHeight="1">
      <c r="E634" s="5"/>
      <c r="F634" s="5"/>
      <c r="G634" s="4"/>
      <c r="H634" s="4"/>
      <c r="I634" s="10"/>
      <c r="J634" s="5"/>
    </row>
    <row r="635" spans="5:10" ht="15.75" customHeight="1">
      <c r="E635" s="5"/>
      <c r="F635" s="5"/>
      <c r="G635" s="4"/>
      <c r="H635" s="4"/>
      <c r="I635" s="10"/>
      <c r="J635" s="5"/>
    </row>
    <row r="636" spans="5:10" ht="15.75" customHeight="1">
      <c r="E636" s="5"/>
      <c r="F636" s="5"/>
      <c r="G636" s="4"/>
      <c r="H636" s="4"/>
      <c r="I636" s="10"/>
      <c r="J636" s="5"/>
    </row>
    <row r="637" spans="5:10" ht="15.75" customHeight="1">
      <c r="E637" s="5"/>
      <c r="F637" s="5"/>
      <c r="G637" s="4"/>
      <c r="H637" s="4"/>
      <c r="I637" s="10"/>
      <c r="J637" s="5"/>
    </row>
    <row r="638" spans="5:10" ht="15.75" customHeight="1">
      <c r="E638" s="5"/>
      <c r="F638" s="5"/>
      <c r="G638" s="4"/>
      <c r="H638" s="4"/>
      <c r="I638" s="10"/>
      <c r="J638" s="5"/>
    </row>
    <row r="639" spans="5:10" ht="15.75" customHeight="1">
      <c r="E639" s="5"/>
      <c r="F639" s="5"/>
      <c r="G639" s="4"/>
      <c r="H639" s="4"/>
      <c r="I639" s="10"/>
      <c r="J639" s="5"/>
    </row>
    <row r="640" spans="5:10" ht="15.75" customHeight="1">
      <c r="E640" s="5"/>
      <c r="F640" s="5"/>
      <c r="G640" s="4"/>
      <c r="H640" s="4"/>
      <c r="I640" s="10"/>
      <c r="J640" s="5"/>
    </row>
    <row r="641" spans="5:10" ht="15.75" customHeight="1">
      <c r="E641" s="5"/>
      <c r="F641" s="5"/>
      <c r="G641" s="4"/>
      <c r="H641" s="4"/>
      <c r="I641" s="10"/>
      <c r="J641" s="5"/>
    </row>
    <row r="642" spans="5:10" ht="15.75" customHeight="1">
      <c r="E642" s="5"/>
      <c r="F642" s="5"/>
      <c r="G642" s="4"/>
      <c r="H642" s="4"/>
      <c r="I642" s="10"/>
      <c r="J642" s="5"/>
    </row>
    <row r="643" spans="5:10" ht="15.75" customHeight="1">
      <c r="E643" s="5"/>
      <c r="F643" s="5"/>
      <c r="G643" s="4"/>
      <c r="H643" s="4"/>
      <c r="I643" s="10"/>
      <c r="J643" s="5"/>
    </row>
    <row r="644" spans="5:10" ht="15.75" customHeight="1">
      <c r="E644" s="5"/>
      <c r="F644" s="5"/>
      <c r="G644" s="4"/>
      <c r="H644" s="4"/>
      <c r="I644" s="10"/>
      <c r="J644" s="5"/>
    </row>
    <row r="645" spans="5:10" ht="15.75" customHeight="1">
      <c r="E645" s="5"/>
      <c r="F645" s="5"/>
      <c r="G645" s="4"/>
      <c r="H645" s="4"/>
      <c r="I645" s="10"/>
      <c r="J645" s="5"/>
    </row>
    <row r="646" spans="5:10" ht="15.75" customHeight="1">
      <c r="E646" s="5"/>
      <c r="F646" s="5"/>
      <c r="G646" s="4"/>
      <c r="H646" s="4"/>
      <c r="I646" s="10"/>
      <c r="J646" s="5"/>
    </row>
    <row r="647" spans="5:10" ht="15.75" customHeight="1">
      <c r="E647" s="5"/>
      <c r="F647" s="5"/>
      <c r="G647" s="4"/>
      <c r="H647" s="4"/>
      <c r="I647" s="10"/>
      <c r="J647" s="5"/>
    </row>
    <row r="648" spans="5:10" ht="15.75" customHeight="1">
      <c r="E648" s="5"/>
      <c r="F648" s="5"/>
      <c r="G648" s="4"/>
      <c r="H648" s="4"/>
      <c r="I648" s="10"/>
      <c r="J648" s="5"/>
    </row>
    <row r="649" spans="5:10" ht="15.75" customHeight="1">
      <c r="E649" s="5"/>
      <c r="F649" s="5"/>
      <c r="G649" s="4"/>
      <c r="H649" s="4"/>
      <c r="I649" s="10"/>
      <c r="J649" s="5"/>
    </row>
    <row r="650" spans="5:10" ht="15.75" customHeight="1">
      <c r="E650" s="5"/>
      <c r="F650" s="5"/>
      <c r="G650" s="4"/>
      <c r="H650" s="4"/>
      <c r="I650" s="10"/>
      <c r="J650" s="5"/>
    </row>
    <row r="651" spans="5:10" ht="15.75" customHeight="1">
      <c r="E651" s="5"/>
      <c r="F651" s="5"/>
      <c r="G651" s="4"/>
      <c r="H651" s="4"/>
      <c r="I651" s="10"/>
      <c r="J651" s="5"/>
    </row>
    <row r="652" spans="5:10" ht="15.75" customHeight="1">
      <c r="E652" s="5"/>
      <c r="F652" s="5"/>
      <c r="G652" s="4"/>
      <c r="H652" s="4"/>
      <c r="I652" s="10"/>
      <c r="J652" s="5"/>
    </row>
    <row r="653" spans="5:10" ht="15.75" customHeight="1">
      <c r="E653" s="5"/>
      <c r="F653" s="5"/>
      <c r="G653" s="4"/>
      <c r="H653" s="4"/>
      <c r="I653" s="10"/>
      <c r="J653" s="5"/>
    </row>
    <row r="654" spans="5:10" ht="15.75" customHeight="1">
      <c r="E654" s="5"/>
      <c r="F654" s="5"/>
      <c r="G654" s="4"/>
      <c r="H654" s="4"/>
      <c r="I654" s="10"/>
      <c r="J654" s="5"/>
    </row>
    <row r="655" spans="5:10" ht="15.75" customHeight="1">
      <c r="E655" s="5"/>
      <c r="F655" s="5"/>
      <c r="G655" s="4"/>
      <c r="H655" s="4"/>
      <c r="I655" s="10"/>
      <c r="J655" s="5"/>
    </row>
    <row r="656" spans="5:10" ht="15.75" customHeight="1">
      <c r="E656" s="5"/>
      <c r="F656" s="5"/>
      <c r="G656" s="4"/>
      <c r="H656" s="4"/>
      <c r="I656" s="10"/>
      <c r="J656" s="5"/>
    </row>
    <row r="657" spans="5:10" ht="15.75" customHeight="1">
      <c r="E657" s="5"/>
      <c r="F657" s="5"/>
      <c r="G657" s="4"/>
      <c r="H657" s="4"/>
      <c r="I657" s="10"/>
      <c r="J657" s="5"/>
    </row>
    <row r="658" spans="5:10" ht="15.75" customHeight="1">
      <c r="E658" s="5"/>
      <c r="F658" s="5"/>
      <c r="G658" s="4"/>
      <c r="H658" s="4"/>
      <c r="I658" s="10"/>
      <c r="J658" s="5"/>
    </row>
    <row r="659" spans="5:10" ht="15.75" customHeight="1">
      <c r="E659" s="5"/>
      <c r="F659" s="5"/>
      <c r="G659" s="4"/>
      <c r="H659" s="4"/>
      <c r="I659" s="10"/>
      <c r="J659" s="5"/>
    </row>
    <row r="660" spans="5:10" ht="15.75" customHeight="1">
      <c r="E660" s="5"/>
      <c r="F660" s="5"/>
      <c r="G660" s="4"/>
      <c r="H660" s="4"/>
      <c r="I660" s="10"/>
      <c r="J660" s="5"/>
    </row>
    <row r="661" spans="5:10" ht="15.75" customHeight="1">
      <c r="E661" s="5"/>
      <c r="F661" s="5"/>
      <c r="G661" s="4"/>
      <c r="H661" s="4"/>
      <c r="I661" s="10"/>
      <c r="J661" s="5"/>
    </row>
    <row r="662" spans="5:10" ht="15.75" customHeight="1">
      <c r="E662" s="5"/>
      <c r="F662" s="5"/>
      <c r="G662" s="4"/>
      <c r="H662" s="4"/>
      <c r="I662" s="10"/>
      <c r="J662" s="5"/>
    </row>
    <row r="663" spans="5:10" ht="15.75" customHeight="1">
      <c r="E663" s="5"/>
      <c r="F663" s="5"/>
      <c r="G663" s="4"/>
      <c r="H663" s="4"/>
      <c r="I663" s="10"/>
      <c r="J663" s="5"/>
    </row>
    <row r="664" spans="5:10" ht="15.75" customHeight="1">
      <c r="E664" s="5"/>
      <c r="F664" s="5"/>
      <c r="G664" s="4"/>
      <c r="H664" s="4"/>
      <c r="I664" s="10"/>
      <c r="J664" s="5"/>
    </row>
    <row r="665" spans="5:10" ht="15.75" customHeight="1">
      <c r="E665" s="5"/>
      <c r="F665" s="5"/>
      <c r="G665" s="4"/>
      <c r="H665" s="4"/>
      <c r="I665" s="10"/>
      <c r="J665" s="5"/>
    </row>
    <row r="666" spans="5:10" ht="15.75" customHeight="1">
      <c r="E666" s="5"/>
      <c r="F666" s="5"/>
      <c r="G666" s="4"/>
      <c r="H666" s="4"/>
      <c r="I666" s="10"/>
      <c r="J666" s="5"/>
    </row>
    <row r="667" spans="5:10" ht="15.75" customHeight="1">
      <c r="E667" s="5"/>
      <c r="F667" s="5"/>
      <c r="G667" s="4"/>
      <c r="H667" s="4"/>
      <c r="I667" s="10"/>
      <c r="J667" s="5"/>
    </row>
    <row r="668" spans="5:10" ht="15.75" customHeight="1">
      <c r="E668" s="5"/>
      <c r="F668" s="5"/>
      <c r="G668" s="4"/>
      <c r="H668" s="4"/>
      <c r="I668" s="10"/>
      <c r="J668" s="5"/>
    </row>
    <row r="669" spans="5:10" ht="15.75" customHeight="1">
      <c r="E669" s="5"/>
      <c r="F669" s="5"/>
      <c r="G669" s="4"/>
      <c r="H669" s="4"/>
      <c r="I669" s="10"/>
      <c r="J669" s="5"/>
    </row>
    <row r="670" spans="5:10" ht="15.75" customHeight="1">
      <c r="E670" s="5"/>
      <c r="F670" s="5"/>
      <c r="G670" s="4"/>
      <c r="H670" s="4"/>
      <c r="I670" s="10"/>
      <c r="J670" s="5"/>
    </row>
    <row r="671" spans="5:10" ht="15.75" customHeight="1">
      <c r="E671" s="5"/>
      <c r="F671" s="5"/>
      <c r="G671" s="4"/>
      <c r="H671" s="4"/>
      <c r="I671" s="10"/>
      <c r="J671" s="5"/>
    </row>
    <row r="672" spans="5:10" ht="15.75" customHeight="1">
      <c r="E672" s="5"/>
      <c r="F672" s="5"/>
      <c r="G672" s="4"/>
      <c r="H672" s="4"/>
      <c r="I672" s="10"/>
      <c r="J672" s="5"/>
    </row>
    <row r="673" spans="5:10" ht="15.75" customHeight="1">
      <c r="E673" s="5"/>
      <c r="F673" s="5"/>
      <c r="G673" s="4"/>
      <c r="H673" s="4"/>
      <c r="I673" s="10"/>
      <c r="J673" s="5"/>
    </row>
    <row r="674" spans="5:10" ht="15.75" customHeight="1">
      <c r="E674" s="5"/>
      <c r="F674" s="5"/>
      <c r="G674" s="4"/>
      <c r="H674" s="4"/>
      <c r="I674" s="10"/>
      <c r="J674" s="5"/>
    </row>
    <row r="675" spans="5:10" ht="15.75" customHeight="1">
      <c r="E675" s="5"/>
      <c r="F675" s="5"/>
      <c r="G675" s="4"/>
      <c r="H675" s="4"/>
      <c r="I675" s="10"/>
      <c r="J675" s="5"/>
    </row>
    <row r="676" spans="5:10" ht="15.75" customHeight="1">
      <c r="E676" s="5"/>
      <c r="F676" s="5"/>
      <c r="G676" s="4"/>
      <c r="H676" s="4"/>
      <c r="I676" s="10"/>
      <c r="J676" s="5"/>
    </row>
    <row r="677" spans="5:10" ht="15.75" customHeight="1">
      <c r="E677" s="5"/>
      <c r="F677" s="5"/>
      <c r="G677" s="4"/>
      <c r="H677" s="4"/>
      <c r="I677" s="10"/>
      <c r="J677" s="5"/>
    </row>
    <row r="678" spans="5:10" ht="15.75" customHeight="1">
      <c r="E678" s="5"/>
      <c r="F678" s="5"/>
      <c r="G678" s="4"/>
      <c r="H678" s="4"/>
      <c r="I678" s="10"/>
      <c r="J678" s="5"/>
    </row>
    <row r="679" spans="5:10" ht="15.75" customHeight="1">
      <c r="E679" s="5"/>
      <c r="F679" s="5"/>
      <c r="G679" s="4"/>
      <c r="H679" s="4"/>
      <c r="I679" s="10"/>
      <c r="J679" s="5"/>
    </row>
    <row r="680" spans="5:10" ht="15.75" customHeight="1">
      <c r="E680" s="5"/>
      <c r="F680" s="5"/>
      <c r="G680" s="4"/>
      <c r="H680" s="4"/>
      <c r="I680" s="10"/>
      <c r="J680" s="5"/>
    </row>
    <row r="681" spans="5:10" ht="15.75" customHeight="1">
      <c r="E681" s="5"/>
      <c r="F681" s="5"/>
      <c r="G681" s="4"/>
      <c r="H681" s="4"/>
      <c r="I681" s="10"/>
      <c r="J681" s="5"/>
    </row>
    <row r="682" spans="5:10" ht="15.75" customHeight="1">
      <c r="E682" s="5"/>
      <c r="F682" s="5"/>
      <c r="G682" s="4"/>
      <c r="H682" s="4"/>
      <c r="I682" s="10"/>
      <c r="J682" s="5"/>
    </row>
    <row r="683" spans="5:10" ht="15.75" customHeight="1">
      <c r="E683" s="5"/>
      <c r="F683" s="5"/>
      <c r="G683" s="4"/>
      <c r="H683" s="4"/>
      <c r="I683" s="10"/>
      <c r="J683" s="5"/>
    </row>
    <row r="684" spans="5:10" ht="15.75" customHeight="1">
      <c r="E684" s="5"/>
      <c r="F684" s="5"/>
      <c r="G684" s="4"/>
      <c r="H684" s="4"/>
      <c r="I684" s="10"/>
      <c r="J684" s="5"/>
    </row>
    <row r="685" spans="5:10" ht="15.75" customHeight="1">
      <c r="E685" s="5"/>
      <c r="F685" s="5"/>
      <c r="G685" s="4"/>
      <c r="H685" s="4"/>
      <c r="I685" s="10"/>
      <c r="J685" s="5"/>
    </row>
    <row r="686" spans="5:10" ht="15.75" customHeight="1">
      <c r="E686" s="5"/>
      <c r="F686" s="5"/>
      <c r="G686" s="4"/>
      <c r="H686" s="4"/>
      <c r="I686" s="10"/>
      <c r="J686" s="5"/>
    </row>
    <row r="687" spans="5:10" ht="15.75" customHeight="1">
      <c r="E687" s="5"/>
      <c r="F687" s="5"/>
      <c r="G687" s="4"/>
      <c r="H687" s="4"/>
      <c r="I687" s="10"/>
      <c r="J687" s="5"/>
    </row>
    <row r="688" spans="5:10" ht="15.75" customHeight="1">
      <c r="E688" s="5"/>
      <c r="F688" s="5"/>
      <c r="G688" s="4"/>
      <c r="H688" s="4"/>
      <c r="I688" s="10"/>
      <c r="J688" s="5"/>
    </row>
    <row r="689" spans="5:10" ht="15.75" customHeight="1">
      <c r="E689" s="5"/>
      <c r="F689" s="5"/>
      <c r="G689" s="4"/>
      <c r="H689" s="4"/>
      <c r="I689" s="10"/>
      <c r="J689" s="5"/>
    </row>
    <row r="690" spans="5:10" ht="15.75" customHeight="1">
      <c r="E690" s="5"/>
      <c r="F690" s="5"/>
      <c r="G690" s="4"/>
      <c r="H690" s="4"/>
      <c r="I690" s="10"/>
      <c r="J690" s="5"/>
    </row>
    <row r="691" spans="5:10" ht="15.75" customHeight="1">
      <c r="E691" s="5"/>
      <c r="F691" s="5"/>
      <c r="G691" s="4"/>
      <c r="H691" s="4"/>
      <c r="I691" s="10"/>
      <c r="J691" s="5"/>
    </row>
    <row r="692" spans="5:10" ht="15.75" customHeight="1">
      <c r="E692" s="5"/>
      <c r="F692" s="5"/>
      <c r="G692" s="4"/>
      <c r="H692" s="4"/>
      <c r="I692" s="10"/>
      <c r="J692" s="5"/>
    </row>
    <row r="693" spans="5:10" ht="15.75" customHeight="1">
      <c r="E693" s="5"/>
      <c r="F693" s="5"/>
      <c r="G693" s="4"/>
      <c r="H693" s="4"/>
      <c r="I693" s="10"/>
      <c r="J693" s="5"/>
    </row>
    <row r="694" spans="5:10" ht="15.75" customHeight="1">
      <c r="E694" s="5"/>
      <c r="F694" s="5"/>
      <c r="G694" s="4"/>
      <c r="H694" s="4"/>
      <c r="I694" s="10"/>
      <c r="J694" s="5"/>
    </row>
    <row r="695" spans="5:10" ht="15.75" customHeight="1">
      <c r="E695" s="5"/>
      <c r="F695" s="5"/>
      <c r="G695" s="4"/>
      <c r="H695" s="4"/>
      <c r="I695" s="10"/>
      <c r="J695" s="5"/>
    </row>
    <row r="696" spans="5:10" ht="15.75" customHeight="1">
      <c r="E696" s="5"/>
      <c r="F696" s="5"/>
      <c r="G696" s="4"/>
      <c r="H696" s="4"/>
      <c r="I696" s="10"/>
      <c r="J696" s="5"/>
    </row>
    <row r="697" spans="5:10" ht="15.75" customHeight="1">
      <c r="E697" s="5"/>
      <c r="F697" s="5"/>
      <c r="G697" s="4"/>
      <c r="H697" s="4"/>
      <c r="I697" s="10"/>
      <c r="J697" s="5"/>
    </row>
    <row r="698" spans="5:10" ht="15.75" customHeight="1">
      <c r="E698" s="5"/>
      <c r="F698" s="5"/>
      <c r="G698" s="4"/>
      <c r="H698" s="4"/>
      <c r="I698" s="10"/>
      <c r="J698" s="5"/>
    </row>
    <row r="699" spans="5:10" ht="15.75" customHeight="1">
      <c r="E699" s="5"/>
      <c r="F699" s="5"/>
      <c r="G699" s="4"/>
      <c r="H699" s="4"/>
      <c r="I699" s="10"/>
      <c r="J699" s="5"/>
    </row>
    <row r="700" spans="5:10" ht="15.75" customHeight="1">
      <c r="E700" s="5"/>
      <c r="F700" s="5"/>
      <c r="G700" s="4"/>
      <c r="H700" s="4"/>
      <c r="I700" s="10"/>
      <c r="J700" s="5"/>
    </row>
    <row r="701" spans="5:10" ht="15.75" customHeight="1">
      <c r="E701" s="5"/>
      <c r="F701" s="5"/>
      <c r="G701" s="4"/>
      <c r="H701" s="4"/>
      <c r="I701" s="10"/>
      <c r="J701" s="5"/>
    </row>
    <row r="702" spans="5:10" ht="15.75" customHeight="1">
      <c r="E702" s="5"/>
      <c r="F702" s="5"/>
      <c r="G702" s="4"/>
      <c r="H702" s="4"/>
      <c r="I702" s="10"/>
      <c r="J702" s="5"/>
    </row>
    <row r="703" spans="5:10" ht="15.75" customHeight="1">
      <c r="E703" s="5"/>
      <c r="F703" s="5"/>
      <c r="G703" s="4"/>
      <c r="H703" s="4"/>
      <c r="I703" s="10"/>
      <c r="J703" s="5"/>
    </row>
    <row r="704" spans="5:10" ht="15.75" customHeight="1">
      <c r="E704" s="5"/>
      <c r="F704" s="5"/>
      <c r="G704" s="4"/>
      <c r="H704" s="4"/>
      <c r="I704" s="10"/>
      <c r="J704" s="5"/>
    </row>
    <row r="705" spans="5:10" ht="15.75" customHeight="1">
      <c r="E705" s="5"/>
      <c r="F705" s="5"/>
      <c r="G705" s="4"/>
      <c r="H705" s="4"/>
      <c r="I705" s="10"/>
      <c r="J705" s="5"/>
    </row>
    <row r="706" spans="5:10" ht="15.75" customHeight="1">
      <c r="E706" s="5"/>
      <c r="F706" s="5"/>
      <c r="G706" s="4"/>
      <c r="H706" s="4"/>
      <c r="I706" s="10"/>
      <c r="J706" s="5"/>
    </row>
    <row r="707" spans="5:10" ht="15.75" customHeight="1">
      <c r="E707" s="5"/>
      <c r="F707" s="5"/>
      <c r="G707" s="4"/>
      <c r="H707" s="4"/>
      <c r="I707" s="10"/>
      <c r="J707" s="5"/>
    </row>
    <row r="708" spans="5:10" ht="15.75" customHeight="1">
      <c r="E708" s="5"/>
      <c r="F708" s="5"/>
      <c r="G708" s="4"/>
      <c r="H708" s="4"/>
      <c r="I708" s="10"/>
      <c r="J708" s="5"/>
    </row>
    <row r="709" spans="5:10" ht="15.75" customHeight="1">
      <c r="E709" s="5"/>
      <c r="F709" s="5"/>
      <c r="G709" s="4"/>
      <c r="H709" s="4"/>
      <c r="I709" s="10"/>
      <c r="J709" s="5"/>
    </row>
    <row r="710" spans="5:10" ht="15.75" customHeight="1">
      <c r="E710" s="5"/>
      <c r="F710" s="5"/>
      <c r="G710" s="4"/>
      <c r="H710" s="4"/>
      <c r="I710" s="10"/>
      <c r="J710" s="5"/>
    </row>
    <row r="711" spans="5:10" ht="15.75" customHeight="1">
      <c r="E711" s="5"/>
      <c r="F711" s="5"/>
      <c r="G711" s="4"/>
      <c r="H711" s="4"/>
      <c r="I711" s="10"/>
      <c r="J711" s="5"/>
    </row>
    <row r="712" spans="5:10" ht="15.75" customHeight="1">
      <c r="E712" s="5"/>
      <c r="F712" s="5"/>
      <c r="G712" s="4"/>
      <c r="H712" s="4"/>
      <c r="I712" s="10"/>
      <c r="J712" s="5"/>
    </row>
    <row r="713" spans="5:10" ht="15.75" customHeight="1">
      <c r="E713" s="5"/>
      <c r="F713" s="5"/>
      <c r="G713" s="4"/>
      <c r="H713" s="4"/>
      <c r="I713" s="10"/>
      <c r="J713" s="5"/>
    </row>
    <row r="714" spans="5:10" ht="15.75" customHeight="1">
      <c r="E714" s="5"/>
      <c r="F714" s="5"/>
      <c r="G714" s="4"/>
      <c r="H714" s="4"/>
      <c r="I714" s="10"/>
      <c r="J714" s="5"/>
    </row>
    <row r="715" spans="5:10" ht="15.75" customHeight="1">
      <c r="E715" s="5"/>
      <c r="F715" s="5"/>
      <c r="G715" s="4"/>
      <c r="H715" s="4"/>
      <c r="I715" s="10"/>
      <c r="J715" s="5"/>
    </row>
    <row r="716" spans="5:10" ht="15.75" customHeight="1">
      <c r="E716" s="5"/>
      <c r="F716" s="5"/>
      <c r="G716" s="4"/>
      <c r="H716" s="4"/>
      <c r="I716" s="10"/>
      <c r="J716" s="5"/>
    </row>
    <row r="717" spans="5:10" ht="15.75" customHeight="1">
      <c r="E717" s="5"/>
      <c r="F717" s="5"/>
      <c r="G717" s="4"/>
      <c r="H717" s="4"/>
      <c r="I717" s="10"/>
      <c r="J717" s="5"/>
    </row>
    <row r="718" spans="5:10" ht="15.75" customHeight="1">
      <c r="E718" s="5"/>
      <c r="F718" s="5"/>
      <c r="G718" s="4"/>
      <c r="H718" s="4"/>
      <c r="I718" s="10"/>
      <c r="J718" s="5"/>
    </row>
    <row r="719" spans="5:10" ht="15.75" customHeight="1">
      <c r="E719" s="5"/>
      <c r="F719" s="5"/>
      <c r="G719" s="4"/>
      <c r="H719" s="4"/>
      <c r="I719" s="10"/>
      <c r="J719" s="5"/>
    </row>
    <row r="720" spans="5:10" ht="15.75" customHeight="1">
      <c r="E720" s="5"/>
      <c r="F720" s="5"/>
      <c r="G720" s="4"/>
      <c r="H720" s="4"/>
      <c r="I720" s="10"/>
      <c r="J720" s="5"/>
    </row>
    <row r="721" spans="5:10" ht="15.75" customHeight="1">
      <c r="E721" s="5"/>
      <c r="F721" s="5"/>
      <c r="G721" s="4"/>
      <c r="H721" s="4"/>
      <c r="I721" s="10"/>
      <c r="J721" s="5"/>
    </row>
    <row r="722" spans="5:10" ht="15.75" customHeight="1">
      <c r="E722" s="5"/>
      <c r="F722" s="5"/>
      <c r="G722" s="4"/>
      <c r="H722" s="4"/>
      <c r="I722" s="10"/>
      <c r="J722" s="5"/>
    </row>
    <row r="723" spans="5:10" ht="15.75" customHeight="1">
      <c r="E723" s="5"/>
      <c r="F723" s="5"/>
      <c r="G723" s="4"/>
      <c r="H723" s="4"/>
      <c r="I723" s="10"/>
      <c r="J723" s="5"/>
    </row>
    <row r="724" spans="5:10" ht="15.75" customHeight="1">
      <c r="E724" s="5"/>
      <c r="F724" s="5"/>
      <c r="G724" s="4"/>
      <c r="H724" s="4"/>
      <c r="I724" s="10"/>
      <c r="J724" s="5"/>
    </row>
    <row r="725" spans="5:10" ht="15.75" customHeight="1">
      <c r="E725" s="5"/>
      <c r="F725" s="5"/>
      <c r="G725" s="4"/>
      <c r="H725" s="4"/>
      <c r="I725" s="10"/>
      <c r="J725" s="5"/>
    </row>
    <row r="726" spans="5:10" ht="15.75" customHeight="1">
      <c r="E726" s="5"/>
      <c r="F726" s="5"/>
      <c r="G726" s="4"/>
      <c r="H726" s="4"/>
      <c r="I726" s="10"/>
      <c r="J726" s="5"/>
    </row>
    <row r="727" spans="5:10" ht="15.75" customHeight="1">
      <c r="E727" s="5"/>
      <c r="F727" s="5"/>
      <c r="G727" s="4"/>
      <c r="H727" s="4"/>
      <c r="I727" s="10"/>
      <c r="J727" s="5"/>
    </row>
    <row r="728" spans="5:10" ht="15.75" customHeight="1">
      <c r="E728" s="5"/>
      <c r="F728" s="5"/>
      <c r="G728" s="4"/>
      <c r="H728" s="4"/>
      <c r="I728" s="10"/>
      <c r="J728" s="5"/>
    </row>
    <row r="729" spans="5:10" ht="15.75" customHeight="1">
      <c r="E729" s="5"/>
      <c r="F729" s="5"/>
      <c r="G729" s="4"/>
      <c r="H729" s="4"/>
      <c r="I729" s="10"/>
      <c r="J729" s="5"/>
    </row>
    <row r="730" spans="5:10" ht="15.75" customHeight="1">
      <c r="E730" s="5"/>
      <c r="F730" s="5"/>
      <c r="G730" s="4"/>
      <c r="H730" s="4"/>
      <c r="I730" s="10"/>
      <c r="J730" s="5"/>
    </row>
    <row r="731" spans="5:10" ht="15.75" customHeight="1">
      <c r="E731" s="5"/>
      <c r="F731" s="5"/>
      <c r="G731" s="4"/>
      <c r="H731" s="4"/>
      <c r="I731" s="10"/>
      <c r="J731" s="5"/>
    </row>
    <row r="732" spans="5:10" ht="15.75" customHeight="1">
      <c r="E732" s="5"/>
      <c r="F732" s="5"/>
      <c r="G732" s="4"/>
      <c r="H732" s="4"/>
      <c r="I732" s="10"/>
      <c r="J732" s="5"/>
    </row>
    <row r="733" spans="5:10" ht="15.75" customHeight="1">
      <c r="E733" s="5"/>
      <c r="F733" s="5"/>
      <c r="G733" s="4"/>
      <c r="H733" s="4"/>
      <c r="I733" s="10"/>
      <c r="J733" s="5"/>
    </row>
    <row r="734" spans="5:10" ht="15.75" customHeight="1">
      <c r="E734" s="5"/>
      <c r="F734" s="5"/>
      <c r="G734" s="4"/>
      <c r="H734" s="4"/>
      <c r="I734" s="10"/>
      <c r="J734" s="5"/>
    </row>
    <row r="735" spans="5:10" ht="15.75" customHeight="1">
      <c r="E735" s="5"/>
      <c r="F735" s="5"/>
      <c r="G735" s="4"/>
      <c r="H735" s="4"/>
      <c r="I735" s="10"/>
      <c r="J735" s="5"/>
    </row>
    <row r="736" spans="5:10" ht="15.75" customHeight="1">
      <c r="E736" s="5"/>
      <c r="F736" s="5"/>
      <c r="G736" s="4"/>
      <c r="H736" s="4"/>
      <c r="I736" s="10"/>
      <c r="J736" s="5"/>
    </row>
    <row r="737" spans="5:10" ht="15.75" customHeight="1">
      <c r="E737" s="5"/>
      <c r="F737" s="5"/>
      <c r="G737" s="4"/>
      <c r="H737" s="4"/>
      <c r="I737" s="10"/>
      <c r="J737" s="5"/>
    </row>
    <row r="738" spans="5:10" ht="15.75" customHeight="1">
      <c r="E738" s="5"/>
      <c r="F738" s="5"/>
      <c r="G738" s="4"/>
      <c r="H738" s="4"/>
      <c r="I738" s="10"/>
      <c r="J738" s="5"/>
    </row>
    <row r="739" spans="5:10" ht="15.75" customHeight="1">
      <c r="E739" s="5"/>
      <c r="F739" s="5"/>
      <c r="G739" s="4"/>
      <c r="H739" s="4"/>
      <c r="I739" s="10"/>
      <c r="J739" s="5"/>
    </row>
    <row r="740" spans="5:10" ht="15.75" customHeight="1">
      <c r="E740" s="5"/>
      <c r="F740" s="5"/>
      <c r="G740" s="4"/>
      <c r="H740" s="4"/>
      <c r="I740" s="10"/>
      <c r="J740" s="5"/>
    </row>
    <row r="741" spans="5:10" ht="15.75" customHeight="1">
      <c r="E741" s="5"/>
      <c r="F741" s="5"/>
      <c r="G741" s="4"/>
      <c r="H741" s="4"/>
      <c r="I741" s="10"/>
      <c r="J741" s="5"/>
    </row>
    <row r="742" spans="5:10" ht="15.75" customHeight="1">
      <c r="E742" s="5"/>
      <c r="F742" s="5"/>
      <c r="G742" s="4"/>
      <c r="H742" s="4"/>
      <c r="I742" s="10"/>
      <c r="J742" s="5"/>
    </row>
    <row r="743" spans="5:10" ht="15.75" customHeight="1">
      <c r="E743" s="5"/>
      <c r="F743" s="5"/>
      <c r="G743" s="4"/>
      <c r="H743" s="4"/>
      <c r="I743" s="10"/>
      <c r="J743" s="5"/>
    </row>
    <row r="744" spans="5:10" ht="15.75" customHeight="1">
      <c r="E744" s="5"/>
      <c r="F744" s="5"/>
      <c r="G744" s="4"/>
      <c r="H744" s="4"/>
      <c r="I744" s="10"/>
      <c r="J744" s="5"/>
    </row>
    <row r="745" spans="5:10" ht="15.75" customHeight="1">
      <c r="E745" s="5"/>
      <c r="F745" s="5"/>
      <c r="G745" s="4"/>
      <c r="H745" s="4"/>
      <c r="I745" s="10"/>
      <c r="J745" s="5"/>
    </row>
    <row r="746" spans="5:10" ht="15.75" customHeight="1">
      <c r="E746" s="5"/>
      <c r="F746" s="5"/>
      <c r="G746" s="4"/>
      <c r="H746" s="4"/>
      <c r="I746" s="10"/>
      <c r="J746" s="5"/>
    </row>
    <row r="747" spans="5:10" ht="15.75" customHeight="1">
      <c r="E747" s="5"/>
      <c r="F747" s="5"/>
      <c r="G747" s="4"/>
      <c r="H747" s="4"/>
      <c r="I747" s="10"/>
      <c r="J747" s="5"/>
    </row>
    <row r="748" spans="5:10" ht="15.75" customHeight="1">
      <c r="E748" s="5"/>
      <c r="F748" s="5"/>
      <c r="G748" s="4"/>
      <c r="H748" s="4"/>
      <c r="I748" s="10"/>
      <c r="J748" s="5"/>
    </row>
    <row r="749" spans="5:10" ht="15.75" customHeight="1">
      <c r="E749" s="5"/>
      <c r="F749" s="5"/>
      <c r="G749" s="4"/>
      <c r="H749" s="4"/>
      <c r="I749" s="10"/>
      <c r="J749" s="5"/>
    </row>
    <row r="750" spans="5:10" ht="15.75" customHeight="1">
      <c r="E750" s="5"/>
      <c r="F750" s="5"/>
      <c r="G750" s="4"/>
      <c r="H750" s="4"/>
      <c r="I750" s="10"/>
      <c r="J750" s="5"/>
    </row>
    <row r="751" spans="5:10" ht="15.75" customHeight="1">
      <c r="E751" s="5"/>
      <c r="F751" s="5"/>
      <c r="G751" s="4"/>
      <c r="H751" s="4"/>
      <c r="I751" s="10"/>
      <c r="J751" s="5"/>
    </row>
    <row r="752" spans="5:10" ht="15.75" customHeight="1">
      <c r="E752" s="5"/>
      <c r="F752" s="5"/>
      <c r="G752" s="4"/>
      <c r="H752" s="4"/>
      <c r="I752" s="10"/>
      <c r="J752" s="5"/>
    </row>
    <row r="753" spans="5:10" ht="15.75" customHeight="1">
      <c r="E753" s="5"/>
      <c r="F753" s="5"/>
      <c r="G753" s="4"/>
      <c r="H753" s="4"/>
      <c r="I753" s="10"/>
      <c r="J753" s="5"/>
    </row>
    <row r="754" spans="5:10" ht="15.75" customHeight="1">
      <c r="E754" s="5"/>
      <c r="F754" s="5"/>
      <c r="G754" s="4"/>
      <c r="H754" s="4"/>
      <c r="I754" s="10"/>
      <c r="J754" s="5"/>
    </row>
    <row r="755" spans="5:10" ht="15.75" customHeight="1">
      <c r="E755" s="5"/>
      <c r="F755" s="5"/>
      <c r="G755" s="4"/>
      <c r="H755" s="4"/>
      <c r="I755" s="10"/>
      <c r="J755" s="5"/>
    </row>
    <row r="756" spans="5:10" ht="15.75" customHeight="1">
      <c r="E756" s="5"/>
      <c r="F756" s="5"/>
      <c r="G756" s="4"/>
      <c r="H756" s="4"/>
      <c r="I756" s="10"/>
      <c r="J756" s="5"/>
    </row>
    <row r="757" spans="5:10" ht="15.75" customHeight="1">
      <c r="E757" s="5"/>
      <c r="F757" s="5"/>
      <c r="G757" s="4"/>
      <c r="H757" s="4"/>
      <c r="I757" s="10"/>
      <c r="J757" s="5"/>
    </row>
    <row r="758" spans="5:10" ht="15.75" customHeight="1">
      <c r="E758" s="5"/>
      <c r="F758" s="5"/>
      <c r="G758" s="4"/>
      <c r="H758" s="4"/>
      <c r="I758" s="10"/>
      <c r="J758" s="5"/>
    </row>
    <row r="759" spans="5:10" ht="15.75" customHeight="1">
      <c r="E759" s="5"/>
      <c r="F759" s="5"/>
      <c r="G759" s="4"/>
      <c r="H759" s="4"/>
      <c r="I759" s="10"/>
      <c r="J759" s="5"/>
    </row>
    <row r="760" spans="5:10" ht="15.75" customHeight="1">
      <c r="E760" s="5"/>
      <c r="F760" s="5"/>
      <c r="G760" s="4"/>
      <c r="H760" s="4"/>
      <c r="I760" s="10"/>
      <c r="J760" s="5"/>
    </row>
    <row r="761" spans="5:10" ht="15.75" customHeight="1">
      <c r="E761" s="5"/>
      <c r="F761" s="5"/>
      <c r="G761" s="4"/>
      <c r="H761" s="4"/>
      <c r="I761" s="10"/>
      <c r="J761" s="5"/>
    </row>
    <row r="762" spans="5:10" ht="15.75" customHeight="1">
      <c r="E762" s="5"/>
      <c r="F762" s="5"/>
      <c r="G762" s="4"/>
      <c r="H762" s="4"/>
      <c r="I762" s="10"/>
      <c r="J762" s="5"/>
    </row>
    <row r="763" spans="5:10" ht="15.75" customHeight="1">
      <c r="E763" s="5"/>
      <c r="F763" s="5"/>
      <c r="G763" s="4"/>
      <c r="H763" s="4"/>
      <c r="I763" s="10"/>
      <c r="J763" s="5"/>
    </row>
    <row r="764" spans="5:10" ht="15.75" customHeight="1">
      <c r="E764" s="5"/>
      <c r="F764" s="5"/>
      <c r="G764" s="4"/>
      <c r="H764" s="4"/>
      <c r="I764" s="10"/>
      <c r="J764" s="5"/>
    </row>
    <row r="765" spans="5:10" ht="15.75" customHeight="1">
      <c r="E765" s="5"/>
      <c r="F765" s="5"/>
      <c r="G765" s="4"/>
      <c r="H765" s="4"/>
      <c r="I765" s="10"/>
      <c r="J765" s="5"/>
    </row>
    <row r="766" spans="5:10" ht="15.75" customHeight="1">
      <c r="E766" s="5"/>
      <c r="F766" s="5"/>
      <c r="G766" s="4"/>
      <c r="H766" s="4"/>
      <c r="I766" s="10"/>
      <c r="J766" s="5"/>
    </row>
    <row r="767" spans="5:10" ht="15.75" customHeight="1">
      <c r="E767" s="5"/>
      <c r="F767" s="5"/>
      <c r="G767" s="4"/>
      <c r="H767" s="4"/>
      <c r="I767" s="10"/>
      <c r="J767" s="5"/>
    </row>
    <row r="768" spans="5:10" ht="15.75" customHeight="1">
      <c r="E768" s="5"/>
      <c r="F768" s="5"/>
      <c r="G768" s="4"/>
      <c r="H768" s="4"/>
      <c r="I768" s="10"/>
      <c r="J768" s="5"/>
    </row>
    <row r="769" spans="5:10" ht="15.75" customHeight="1">
      <c r="E769" s="5"/>
      <c r="F769" s="5"/>
      <c r="G769" s="4"/>
      <c r="H769" s="4"/>
      <c r="I769" s="10"/>
      <c r="J769" s="5"/>
    </row>
    <row r="770" spans="5:10" ht="15.75" customHeight="1">
      <c r="E770" s="5"/>
      <c r="F770" s="5"/>
      <c r="G770" s="4"/>
      <c r="H770" s="4"/>
      <c r="I770" s="10"/>
      <c r="J770" s="5"/>
    </row>
    <row r="771" spans="5:10" ht="15.75" customHeight="1">
      <c r="E771" s="5"/>
      <c r="F771" s="5"/>
      <c r="G771" s="4"/>
      <c r="H771" s="4"/>
      <c r="I771" s="10"/>
      <c r="J771" s="5"/>
    </row>
    <row r="772" spans="5:10" ht="15.75" customHeight="1">
      <c r="E772" s="5"/>
      <c r="F772" s="5"/>
      <c r="G772" s="4"/>
      <c r="H772" s="4"/>
      <c r="I772" s="10"/>
      <c r="J772" s="5"/>
    </row>
    <row r="773" spans="5:10" ht="15.75" customHeight="1">
      <c r="E773" s="5"/>
      <c r="F773" s="5"/>
      <c r="G773" s="4"/>
      <c r="H773" s="4"/>
      <c r="I773" s="10"/>
      <c r="J773" s="5"/>
    </row>
    <row r="774" spans="5:10" ht="15.75" customHeight="1">
      <c r="E774" s="5"/>
      <c r="F774" s="5"/>
      <c r="G774" s="4"/>
      <c r="H774" s="4"/>
      <c r="I774" s="10"/>
      <c r="J774" s="5"/>
    </row>
    <row r="775" spans="5:10" ht="15.75" customHeight="1">
      <c r="E775" s="5"/>
      <c r="F775" s="5"/>
      <c r="G775" s="4"/>
      <c r="H775" s="4"/>
      <c r="I775" s="10"/>
      <c r="J775" s="5"/>
    </row>
    <row r="776" spans="5:10" ht="15.75" customHeight="1">
      <c r="E776" s="5"/>
      <c r="F776" s="5"/>
      <c r="G776" s="4"/>
      <c r="H776" s="4"/>
      <c r="I776" s="10"/>
      <c r="J776" s="5"/>
    </row>
    <row r="777" spans="5:10" ht="15.75" customHeight="1">
      <c r="E777" s="5"/>
      <c r="F777" s="5"/>
      <c r="G777" s="4"/>
      <c r="H777" s="4"/>
      <c r="I777" s="10"/>
      <c r="J777" s="5"/>
    </row>
    <row r="778" spans="5:10" ht="15.75" customHeight="1">
      <c r="E778" s="5"/>
      <c r="F778" s="5"/>
      <c r="G778" s="4"/>
      <c r="H778" s="4"/>
      <c r="I778" s="10"/>
      <c r="J778" s="5"/>
    </row>
    <row r="779" spans="5:10" ht="15.75" customHeight="1">
      <c r="E779" s="5"/>
      <c r="F779" s="5"/>
      <c r="G779" s="4"/>
      <c r="H779" s="4"/>
      <c r="I779" s="10"/>
      <c r="J779" s="5"/>
    </row>
    <row r="780" spans="5:10" ht="15.75" customHeight="1">
      <c r="E780" s="5"/>
      <c r="F780" s="5"/>
      <c r="G780" s="4"/>
      <c r="H780" s="4"/>
      <c r="I780" s="10"/>
      <c r="J780" s="5"/>
    </row>
    <row r="781" spans="5:10" ht="15.75" customHeight="1">
      <c r="E781" s="5"/>
      <c r="F781" s="5"/>
      <c r="G781" s="4"/>
      <c r="H781" s="4"/>
      <c r="I781" s="10"/>
      <c r="J781" s="5"/>
    </row>
    <row r="782" spans="5:10" ht="15.75" customHeight="1">
      <c r="E782" s="5"/>
      <c r="F782" s="5"/>
      <c r="G782" s="4"/>
      <c r="H782" s="4"/>
      <c r="I782" s="10"/>
      <c r="J782" s="5"/>
    </row>
    <row r="783" spans="5:10" ht="15.75" customHeight="1">
      <c r="E783" s="5"/>
      <c r="F783" s="5"/>
      <c r="G783" s="4"/>
      <c r="H783" s="4"/>
      <c r="I783" s="10"/>
      <c r="J783" s="5"/>
    </row>
    <row r="784" spans="5:10" ht="15.75" customHeight="1">
      <c r="E784" s="5"/>
      <c r="F784" s="5"/>
      <c r="G784" s="4"/>
      <c r="H784" s="4"/>
      <c r="I784" s="10"/>
      <c r="J784" s="5"/>
    </row>
    <row r="785" spans="5:10" ht="15.75" customHeight="1">
      <c r="E785" s="5"/>
      <c r="F785" s="5"/>
      <c r="G785" s="4"/>
      <c r="H785" s="4"/>
      <c r="I785" s="10"/>
      <c r="J785" s="5"/>
    </row>
    <row r="786" spans="5:10" ht="15.75" customHeight="1">
      <c r="E786" s="5"/>
      <c r="F786" s="5"/>
      <c r="G786" s="4"/>
      <c r="H786" s="4"/>
      <c r="I786" s="10"/>
      <c r="J786" s="5"/>
    </row>
    <row r="787" spans="5:10" ht="15.75" customHeight="1">
      <c r="E787" s="5"/>
      <c r="F787" s="5"/>
      <c r="G787" s="4"/>
      <c r="H787" s="4"/>
      <c r="I787" s="10"/>
      <c r="J787" s="5"/>
    </row>
    <row r="788" spans="5:10" ht="15.75" customHeight="1">
      <c r="E788" s="5"/>
      <c r="F788" s="5"/>
      <c r="G788" s="4"/>
      <c r="H788" s="4"/>
      <c r="I788" s="10"/>
      <c r="J788" s="5"/>
    </row>
    <row r="789" spans="5:10" ht="15.75" customHeight="1">
      <c r="E789" s="5"/>
      <c r="F789" s="5"/>
      <c r="G789" s="4"/>
      <c r="H789" s="4"/>
      <c r="I789" s="10"/>
      <c r="J789" s="5"/>
    </row>
    <row r="790" spans="5:10" ht="15.75" customHeight="1">
      <c r="E790" s="5"/>
      <c r="F790" s="5"/>
      <c r="G790" s="4"/>
      <c r="H790" s="4"/>
      <c r="I790" s="10"/>
      <c r="J790" s="5"/>
    </row>
    <row r="791" spans="5:10" ht="15.75" customHeight="1">
      <c r="E791" s="5"/>
      <c r="F791" s="5"/>
      <c r="G791" s="4"/>
      <c r="H791" s="4"/>
      <c r="I791" s="10"/>
      <c r="J791" s="5"/>
    </row>
    <row r="792" spans="5:10" ht="15.75" customHeight="1">
      <c r="E792" s="5"/>
      <c r="F792" s="5"/>
      <c r="G792" s="4"/>
      <c r="H792" s="4"/>
      <c r="I792" s="10"/>
      <c r="J792" s="5"/>
    </row>
    <row r="793" spans="5:10" ht="15.75" customHeight="1">
      <c r="E793" s="5"/>
      <c r="F793" s="5"/>
      <c r="G793" s="4"/>
      <c r="H793" s="4"/>
      <c r="I793" s="10"/>
      <c r="J793" s="5"/>
    </row>
    <row r="794" spans="5:10" ht="15.75" customHeight="1">
      <c r="E794" s="5"/>
      <c r="F794" s="5"/>
      <c r="G794" s="4"/>
      <c r="H794" s="4"/>
      <c r="I794" s="10"/>
      <c r="J794" s="5"/>
    </row>
    <row r="795" spans="5:10" ht="15.75" customHeight="1">
      <c r="E795" s="5"/>
      <c r="F795" s="5"/>
      <c r="G795" s="4"/>
      <c r="H795" s="4"/>
      <c r="I795" s="10"/>
      <c r="J795" s="5"/>
    </row>
    <row r="796" spans="5:10" ht="15.75" customHeight="1">
      <c r="E796" s="5"/>
      <c r="F796" s="5"/>
      <c r="G796" s="4"/>
      <c r="H796" s="4"/>
      <c r="I796" s="10"/>
      <c r="J796" s="5"/>
    </row>
    <row r="797" spans="5:10" ht="15.75" customHeight="1">
      <c r="E797" s="5"/>
      <c r="F797" s="5"/>
      <c r="G797" s="4"/>
      <c r="H797" s="4"/>
      <c r="I797" s="10"/>
      <c r="J797" s="5"/>
    </row>
    <row r="798" spans="5:10" ht="15.75" customHeight="1">
      <c r="E798" s="5"/>
      <c r="F798" s="5"/>
      <c r="G798" s="4"/>
      <c r="H798" s="4"/>
      <c r="I798" s="10"/>
      <c r="J798" s="5"/>
    </row>
    <row r="799" spans="5:10" ht="15.75" customHeight="1">
      <c r="E799" s="5"/>
      <c r="F799" s="5"/>
      <c r="G799" s="4"/>
      <c r="H799" s="4"/>
      <c r="I799" s="10"/>
      <c r="J799" s="5"/>
    </row>
    <row r="800" spans="5:10" ht="15.75" customHeight="1">
      <c r="E800" s="5"/>
      <c r="F800" s="5"/>
      <c r="G800" s="4"/>
      <c r="H800" s="4"/>
      <c r="I800" s="10"/>
      <c r="J800" s="5"/>
    </row>
    <row r="801" spans="5:10" ht="15.75" customHeight="1">
      <c r="E801" s="5"/>
      <c r="F801" s="5"/>
      <c r="G801" s="4"/>
      <c r="H801" s="4"/>
      <c r="I801" s="10"/>
      <c r="J801" s="5"/>
    </row>
    <row r="802" spans="5:10" ht="15.75" customHeight="1">
      <c r="E802" s="5"/>
      <c r="F802" s="5"/>
      <c r="G802" s="4"/>
      <c r="H802" s="4"/>
      <c r="I802" s="10"/>
      <c r="J802" s="5"/>
    </row>
    <row r="803" spans="5:10" ht="15.75" customHeight="1">
      <c r="E803" s="5"/>
      <c r="F803" s="5"/>
      <c r="G803" s="4"/>
      <c r="H803" s="4"/>
      <c r="I803" s="10"/>
      <c r="J803" s="5"/>
    </row>
    <row r="804" spans="5:10" ht="15.75" customHeight="1">
      <c r="E804" s="5"/>
      <c r="F804" s="5"/>
      <c r="G804" s="4"/>
      <c r="H804" s="4"/>
      <c r="I804" s="10"/>
      <c r="J804" s="5"/>
    </row>
    <row r="805" spans="5:10" ht="15.75" customHeight="1">
      <c r="E805" s="5"/>
      <c r="F805" s="5"/>
      <c r="G805" s="4"/>
      <c r="H805" s="4"/>
      <c r="I805" s="10"/>
      <c r="J805" s="5"/>
    </row>
    <row r="806" spans="5:10" ht="15.75" customHeight="1">
      <c r="E806" s="5"/>
      <c r="F806" s="5"/>
      <c r="G806" s="4"/>
      <c r="H806" s="4"/>
      <c r="I806" s="10"/>
      <c r="J806" s="5"/>
    </row>
    <row r="807" spans="5:10" ht="15.75" customHeight="1">
      <c r="E807" s="5"/>
      <c r="F807" s="5"/>
      <c r="G807" s="4"/>
      <c r="H807" s="4"/>
      <c r="I807" s="10"/>
      <c r="J807" s="5"/>
    </row>
    <row r="808" spans="5:10" ht="15.75" customHeight="1">
      <c r="E808" s="5"/>
      <c r="F808" s="5"/>
      <c r="G808" s="4"/>
      <c r="H808" s="4"/>
      <c r="I808" s="10"/>
      <c r="J808" s="5"/>
    </row>
    <row r="809" spans="5:10" ht="15.75" customHeight="1">
      <c r="E809" s="5"/>
      <c r="F809" s="5"/>
      <c r="G809" s="4"/>
      <c r="H809" s="4"/>
      <c r="I809" s="10"/>
      <c r="J809" s="5"/>
    </row>
    <row r="810" spans="5:10" ht="15.75" customHeight="1">
      <c r="E810" s="5"/>
      <c r="F810" s="5"/>
      <c r="G810" s="4"/>
      <c r="H810" s="4"/>
      <c r="I810" s="10"/>
      <c r="J810" s="5"/>
    </row>
    <row r="811" spans="5:10" ht="15.75" customHeight="1">
      <c r="E811" s="5"/>
      <c r="F811" s="5"/>
      <c r="G811" s="4"/>
      <c r="H811" s="4"/>
      <c r="I811" s="10"/>
      <c r="J811" s="5"/>
    </row>
    <row r="812" spans="5:10" ht="15.75" customHeight="1">
      <c r="E812" s="5"/>
      <c r="F812" s="5"/>
      <c r="G812" s="4"/>
      <c r="H812" s="4"/>
      <c r="I812" s="10"/>
      <c r="J812" s="5"/>
    </row>
    <row r="813" spans="5:10" ht="15.75" customHeight="1">
      <c r="E813" s="5"/>
      <c r="F813" s="5"/>
      <c r="G813" s="4"/>
      <c r="H813" s="4"/>
      <c r="I813" s="10"/>
      <c r="J813" s="5"/>
    </row>
    <row r="814" spans="5:10" ht="15.75" customHeight="1">
      <c r="E814" s="5"/>
      <c r="F814" s="5"/>
      <c r="G814" s="4"/>
      <c r="H814" s="4"/>
      <c r="I814" s="10"/>
      <c r="J814" s="5"/>
    </row>
    <row r="815" spans="5:10" ht="15.75" customHeight="1">
      <c r="E815" s="5"/>
      <c r="F815" s="5"/>
      <c r="G815" s="4"/>
      <c r="H815" s="4"/>
      <c r="I815" s="10"/>
      <c r="J815" s="5"/>
    </row>
    <row r="816" spans="5:10" ht="15.75" customHeight="1">
      <c r="E816" s="5"/>
      <c r="F816" s="5"/>
      <c r="G816" s="4"/>
      <c r="H816" s="4"/>
      <c r="I816" s="10"/>
      <c r="J816" s="5"/>
    </row>
    <row r="817" spans="5:10" ht="15.75" customHeight="1">
      <c r="E817" s="5"/>
      <c r="F817" s="5"/>
      <c r="G817" s="4"/>
      <c r="H817" s="4"/>
      <c r="I817" s="10"/>
      <c r="J817" s="5"/>
    </row>
    <row r="818" spans="5:10" ht="15.75" customHeight="1">
      <c r="E818" s="5"/>
      <c r="F818" s="5"/>
      <c r="G818" s="4"/>
      <c r="H818" s="4"/>
      <c r="I818" s="10"/>
      <c r="J818" s="5"/>
    </row>
    <row r="819" spans="5:10" ht="15.75" customHeight="1">
      <c r="E819" s="5"/>
      <c r="F819" s="5"/>
      <c r="G819" s="4"/>
      <c r="H819" s="4"/>
      <c r="I819" s="10"/>
      <c r="J819" s="5"/>
    </row>
    <row r="820" spans="5:10" ht="15.75" customHeight="1">
      <c r="E820" s="5"/>
      <c r="F820" s="5"/>
      <c r="G820" s="4"/>
      <c r="H820" s="4"/>
      <c r="I820" s="10"/>
      <c r="J820" s="5"/>
    </row>
    <row r="821" spans="5:10" ht="15.75" customHeight="1">
      <c r="E821" s="5"/>
      <c r="F821" s="5"/>
      <c r="G821" s="4"/>
      <c r="H821" s="4"/>
      <c r="I821" s="10"/>
      <c r="J821" s="5"/>
    </row>
    <row r="822" spans="5:10" ht="15.75" customHeight="1">
      <c r="E822" s="5"/>
      <c r="F822" s="5"/>
      <c r="G822" s="4"/>
      <c r="H822" s="4"/>
      <c r="I822" s="10"/>
      <c r="J822" s="5"/>
    </row>
    <row r="823" spans="5:10" ht="15.75" customHeight="1">
      <c r="E823" s="5"/>
      <c r="F823" s="5"/>
      <c r="G823" s="4"/>
      <c r="H823" s="4"/>
      <c r="I823" s="10"/>
      <c r="J823" s="5"/>
    </row>
    <row r="824" spans="5:10" ht="15.75" customHeight="1">
      <c r="E824" s="5"/>
      <c r="F824" s="5"/>
      <c r="G824" s="4"/>
      <c r="H824" s="4"/>
      <c r="I824" s="10"/>
      <c r="J824" s="5"/>
    </row>
    <row r="825" spans="5:10" ht="15.75" customHeight="1">
      <c r="E825" s="5"/>
      <c r="F825" s="5"/>
      <c r="G825" s="4"/>
      <c r="H825" s="4"/>
      <c r="I825" s="10"/>
      <c r="J825" s="5"/>
    </row>
    <row r="826" spans="5:10" ht="15.75" customHeight="1">
      <c r="E826" s="5"/>
      <c r="F826" s="5"/>
      <c r="G826" s="4"/>
      <c r="H826" s="4"/>
      <c r="I826" s="10"/>
      <c r="J826" s="5"/>
    </row>
    <row r="827" spans="5:10" ht="15.75" customHeight="1">
      <c r="E827" s="5"/>
      <c r="F827" s="5"/>
      <c r="G827" s="4"/>
      <c r="H827" s="4"/>
      <c r="I827" s="10"/>
      <c r="J827" s="5"/>
    </row>
    <row r="828" spans="5:10" ht="15.75" customHeight="1">
      <c r="E828" s="5"/>
      <c r="F828" s="5"/>
      <c r="G828" s="4"/>
      <c r="H828" s="4"/>
      <c r="I828" s="10"/>
      <c r="J828" s="5"/>
    </row>
    <row r="829" spans="5:10" ht="15.75" customHeight="1">
      <c r="E829" s="5"/>
      <c r="F829" s="5"/>
      <c r="G829" s="4"/>
      <c r="H829" s="4"/>
      <c r="I829" s="10"/>
      <c r="J829" s="5"/>
    </row>
    <row r="830" spans="5:10" ht="15.75" customHeight="1">
      <c r="E830" s="5"/>
      <c r="F830" s="5"/>
      <c r="G830" s="4"/>
      <c r="H830" s="4"/>
      <c r="I830" s="10"/>
      <c r="J830" s="5"/>
    </row>
    <row r="831" spans="5:10" ht="15.75" customHeight="1">
      <c r="E831" s="5"/>
      <c r="F831" s="5"/>
      <c r="G831" s="4"/>
      <c r="H831" s="4"/>
      <c r="I831" s="10"/>
      <c r="J831" s="5"/>
    </row>
    <row r="832" spans="5:10" ht="15.75" customHeight="1">
      <c r="E832" s="5"/>
      <c r="F832" s="5"/>
      <c r="G832" s="4"/>
      <c r="H832" s="4"/>
      <c r="I832" s="10"/>
      <c r="J832" s="5"/>
    </row>
    <row r="833" spans="5:10" ht="15.75" customHeight="1">
      <c r="E833" s="5"/>
      <c r="F833" s="5"/>
      <c r="G833" s="4"/>
      <c r="H833" s="4"/>
      <c r="I833" s="10"/>
      <c r="J833" s="5"/>
    </row>
    <row r="834" spans="5:10" ht="15.75" customHeight="1">
      <c r="E834" s="5"/>
      <c r="F834" s="5"/>
      <c r="G834" s="4"/>
      <c r="H834" s="4"/>
      <c r="I834" s="10"/>
      <c r="J834" s="5"/>
    </row>
    <row r="835" spans="5:10" ht="15.75" customHeight="1">
      <c r="E835" s="5"/>
      <c r="F835" s="5"/>
      <c r="G835" s="4"/>
      <c r="H835" s="4"/>
      <c r="I835" s="10"/>
      <c r="J835" s="5"/>
    </row>
    <row r="836" spans="5:10" ht="15.75" customHeight="1">
      <c r="E836" s="5"/>
      <c r="F836" s="5"/>
      <c r="G836" s="4"/>
      <c r="H836" s="4"/>
      <c r="I836" s="10"/>
      <c r="J836" s="5"/>
    </row>
    <row r="837" spans="5:10" ht="15.75" customHeight="1">
      <c r="E837" s="5"/>
      <c r="F837" s="5"/>
      <c r="G837" s="4"/>
      <c r="H837" s="4"/>
      <c r="I837" s="10"/>
      <c r="J837" s="5"/>
    </row>
    <row r="838" spans="5:10" ht="15.75" customHeight="1">
      <c r="E838" s="5"/>
      <c r="F838" s="5"/>
      <c r="G838" s="4"/>
      <c r="H838" s="4"/>
      <c r="I838" s="10"/>
      <c r="J838" s="5"/>
    </row>
    <row r="839" spans="5:10" ht="15.75" customHeight="1">
      <c r="E839" s="5"/>
      <c r="F839" s="5"/>
      <c r="G839" s="4"/>
      <c r="H839" s="4"/>
      <c r="I839" s="10"/>
      <c r="J839" s="5"/>
    </row>
    <row r="840" spans="5:10" ht="15.75" customHeight="1">
      <c r="E840" s="5"/>
      <c r="F840" s="5"/>
      <c r="G840" s="4"/>
      <c r="H840" s="4"/>
      <c r="I840" s="10"/>
      <c r="J840" s="5"/>
    </row>
    <row r="841" spans="5:10" ht="15.75" customHeight="1">
      <c r="E841" s="5"/>
      <c r="F841" s="5"/>
      <c r="G841" s="4"/>
      <c r="H841" s="4"/>
      <c r="I841" s="10"/>
      <c r="J841" s="5"/>
    </row>
    <row r="842" spans="5:10" ht="15.75" customHeight="1">
      <c r="E842" s="5"/>
      <c r="F842" s="5"/>
      <c r="G842" s="4"/>
      <c r="H842" s="4"/>
      <c r="I842" s="10"/>
      <c r="J842" s="5"/>
    </row>
    <row r="843" spans="5:10" ht="15.75" customHeight="1">
      <c r="E843" s="5"/>
      <c r="F843" s="5"/>
      <c r="G843" s="4"/>
      <c r="H843" s="4"/>
      <c r="I843" s="10"/>
      <c r="J843" s="5"/>
    </row>
    <row r="844" spans="5:10" ht="15.75" customHeight="1">
      <c r="E844" s="5"/>
      <c r="F844" s="5"/>
      <c r="G844" s="4"/>
      <c r="H844" s="4"/>
      <c r="I844" s="10"/>
      <c r="J844" s="5"/>
    </row>
    <row r="845" spans="5:10" ht="15.75" customHeight="1">
      <c r="E845" s="5"/>
      <c r="F845" s="5"/>
      <c r="G845" s="4"/>
      <c r="H845" s="4"/>
      <c r="I845" s="10"/>
      <c r="J845" s="5"/>
    </row>
    <row r="846" spans="5:10" ht="15.75" customHeight="1">
      <c r="E846" s="5"/>
      <c r="F846" s="5"/>
      <c r="G846" s="4"/>
      <c r="H846" s="4"/>
      <c r="I846" s="10"/>
      <c r="J846" s="5"/>
    </row>
    <row r="847" spans="5:10" ht="15.75" customHeight="1">
      <c r="E847" s="5"/>
      <c r="F847" s="5"/>
      <c r="G847" s="4"/>
      <c r="H847" s="4"/>
      <c r="I847" s="10"/>
      <c r="J847" s="5"/>
    </row>
    <row r="848" spans="5:10" ht="15.75" customHeight="1">
      <c r="E848" s="5"/>
      <c r="F848" s="5"/>
      <c r="G848" s="4"/>
      <c r="H848" s="4"/>
      <c r="I848" s="10"/>
      <c r="J848" s="5"/>
    </row>
    <row r="849" spans="5:10" ht="15.75" customHeight="1">
      <c r="E849" s="5"/>
      <c r="F849" s="5"/>
      <c r="G849" s="4"/>
      <c r="H849" s="4"/>
      <c r="I849" s="10"/>
      <c r="J849" s="5"/>
    </row>
    <row r="850" spans="5:10" ht="15.75" customHeight="1">
      <c r="E850" s="5"/>
      <c r="F850" s="5"/>
      <c r="G850" s="4"/>
      <c r="H850" s="4"/>
      <c r="I850" s="10"/>
      <c r="J850" s="5"/>
    </row>
    <row r="851" spans="5:10" ht="15.75" customHeight="1">
      <c r="E851" s="5"/>
      <c r="F851" s="5"/>
      <c r="G851" s="4"/>
      <c r="H851" s="4"/>
      <c r="I851" s="10"/>
      <c r="J851" s="5"/>
    </row>
    <row r="852" spans="5:10" ht="15.75" customHeight="1">
      <c r="E852" s="5"/>
      <c r="F852" s="5"/>
      <c r="G852" s="4"/>
      <c r="H852" s="4"/>
      <c r="I852" s="10"/>
      <c r="J852" s="5"/>
    </row>
    <row r="853" spans="5:10" ht="15.75" customHeight="1">
      <c r="E853" s="5"/>
      <c r="F853" s="5"/>
      <c r="G853" s="4"/>
      <c r="H853" s="4"/>
      <c r="I853" s="10"/>
      <c r="J853" s="5"/>
    </row>
    <row r="854" spans="5:10" ht="15.75" customHeight="1">
      <c r="E854" s="5"/>
      <c r="F854" s="5"/>
      <c r="G854" s="4"/>
      <c r="H854" s="4"/>
      <c r="I854" s="10"/>
      <c r="J854" s="5"/>
    </row>
    <row r="855" spans="5:10" ht="15.75" customHeight="1">
      <c r="E855" s="5"/>
      <c r="F855" s="5"/>
      <c r="G855" s="4"/>
      <c r="H855" s="4"/>
      <c r="I855" s="10"/>
      <c r="J855" s="5"/>
    </row>
    <row r="856" spans="5:10" ht="15.75" customHeight="1">
      <c r="E856" s="5"/>
      <c r="F856" s="5"/>
      <c r="G856" s="4"/>
      <c r="H856" s="4"/>
      <c r="I856" s="10"/>
      <c r="J856" s="5"/>
    </row>
    <row r="857" spans="5:10" ht="15.75" customHeight="1">
      <c r="E857" s="5"/>
      <c r="F857" s="5"/>
      <c r="G857" s="4"/>
      <c r="H857" s="4"/>
      <c r="I857" s="10"/>
      <c r="J857" s="5"/>
    </row>
    <row r="858" spans="5:10" ht="15.75" customHeight="1">
      <c r="E858" s="5"/>
      <c r="F858" s="5"/>
      <c r="G858" s="4"/>
      <c r="H858" s="4"/>
      <c r="I858" s="10"/>
      <c r="J858" s="5"/>
    </row>
    <row r="859" spans="5:10" ht="15.75" customHeight="1">
      <c r="E859" s="5"/>
      <c r="F859" s="5"/>
      <c r="G859" s="4"/>
      <c r="H859" s="4"/>
      <c r="I859" s="10"/>
      <c r="J859" s="5"/>
    </row>
    <row r="860" spans="5:10" ht="15.75" customHeight="1">
      <c r="E860" s="5"/>
      <c r="F860" s="5"/>
      <c r="G860" s="4"/>
      <c r="H860" s="4"/>
      <c r="I860" s="10"/>
      <c r="J860" s="5"/>
    </row>
    <row r="861" spans="5:10" ht="15.75" customHeight="1">
      <c r="E861" s="5"/>
      <c r="F861" s="5"/>
      <c r="G861" s="4"/>
      <c r="H861" s="4"/>
      <c r="I861" s="10"/>
      <c r="J861" s="5"/>
    </row>
    <row r="862" spans="5:10" ht="15.75" customHeight="1">
      <c r="E862" s="5"/>
      <c r="F862" s="5"/>
      <c r="G862" s="4"/>
      <c r="H862" s="4"/>
      <c r="I862" s="10"/>
      <c r="J862" s="5"/>
    </row>
    <row r="863" spans="5:10" ht="15.75" customHeight="1">
      <c r="E863" s="5"/>
      <c r="F863" s="5"/>
      <c r="G863" s="4"/>
      <c r="H863" s="4"/>
      <c r="I863" s="10"/>
      <c r="J863" s="5"/>
    </row>
    <row r="864" spans="5:10" ht="15.75" customHeight="1">
      <c r="E864" s="5"/>
      <c r="F864" s="5"/>
      <c r="G864" s="4"/>
      <c r="H864" s="4"/>
      <c r="I864" s="10"/>
      <c r="J864" s="5"/>
    </row>
    <row r="865" spans="5:10" ht="15.75" customHeight="1">
      <c r="E865" s="5"/>
      <c r="F865" s="5"/>
      <c r="G865" s="4"/>
      <c r="H865" s="4"/>
      <c r="I865" s="10"/>
      <c r="J865" s="5"/>
    </row>
    <row r="866" spans="5:10" ht="15.75" customHeight="1">
      <c r="E866" s="5"/>
      <c r="F866" s="5"/>
      <c r="G866" s="4"/>
      <c r="H866" s="4"/>
      <c r="I866" s="10"/>
      <c r="J866" s="5"/>
    </row>
    <row r="867" spans="5:10" ht="15.75" customHeight="1">
      <c r="E867" s="5"/>
      <c r="F867" s="5"/>
      <c r="G867" s="4"/>
      <c r="H867" s="4"/>
      <c r="I867" s="10"/>
      <c r="J867" s="5"/>
    </row>
    <row r="868" spans="5:10" ht="15.75" customHeight="1">
      <c r="E868" s="5"/>
      <c r="F868" s="5"/>
      <c r="G868" s="4"/>
      <c r="H868" s="4"/>
      <c r="I868" s="10"/>
      <c r="J868" s="5"/>
    </row>
    <row r="869" spans="5:10" ht="15.75" customHeight="1">
      <c r="E869" s="5"/>
      <c r="F869" s="5"/>
      <c r="G869" s="4"/>
      <c r="H869" s="4"/>
      <c r="I869" s="10"/>
      <c r="J869" s="5"/>
    </row>
    <row r="870" spans="5:10" ht="15.75" customHeight="1">
      <c r="E870" s="5"/>
      <c r="F870" s="5"/>
      <c r="G870" s="4"/>
      <c r="H870" s="4"/>
      <c r="I870" s="10"/>
      <c r="J870" s="5"/>
    </row>
    <row r="871" spans="5:10" ht="15.75" customHeight="1">
      <c r="E871" s="5"/>
      <c r="F871" s="5"/>
      <c r="G871" s="4"/>
      <c r="H871" s="4"/>
      <c r="I871" s="10"/>
      <c r="J871" s="5"/>
    </row>
    <row r="872" spans="5:10" ht="15.75" customHeight="1">
      <c r="E872" s="5"/>
      <c r="F872" s="5"/>
      <c r="G872" s="4"/>
      <c r="H872" s="4"/>
      <c r="I872" s="10"/>
      <c r="J872" s="5"/>
    </row>
    <row r="873" spans="5:10" ht="15.75" customHeight="1">
      <c r="E873" s="5"/>
      <c r="F873" s="5"/>
      <c r="G873" s="4"/>
      <c r="H873" s="4"/>
      <c r="I873" s="10"/>
      <c r="J873" s="5"/>
    </row>
    <row r="874" spans="5:10" ht="15.75" customHeight="1">
      <c r="E874" s="5"/>
      <c r="F874" s="5"/>
      <c r="G874" s="4"/>
      <c r="H874" s="4"/>
      <c r="I874" s="10"/>
      <c r="J874" s="5"/>
    </row>
    <row r="875" spans="5:10" ht="15.75" customHeight="1">
      <c r="E875" s="5"/>
      <c r="F875" s="5"/>
      <c r="G875" s="4"/>
      <c r="H875" s="4"/>
      <c r="I875" s="10"/>
      <c r="J875" s="5"/>
    </row>
    <row r="876" spans="5:10" ht="15.75" customHeight="1">
      <c r="E876" s="5"/>
      <c r="F876" s="5"/>
      <c r="G876" s="4"/>
      <c r="H876" s="4"/>
      <c r="I876" s="10"/>
      <c r="J876" s="5"/>
    </row>
    <row r="877" spans="5:10" ht="15.75" customHeight="1">
      <c r="E877" s="5"/>
      <c r="F877" s="5"/>
      <c r="G877" s="4"/>
      <c r="H877" s="4"/>
      <c r="I877" s="10"/>
      <c r="J877" s="5"/>
    </row>
    <row r="878" spans="5:10" ht="15.75" customHeight="1">
      <c r="E878" s="5"/>
      <c r="F878" s="5"/>
      <c r="G878" s="4"/>
      <c r="H878" s="4"/>
      <c r="I878" s="10"/>
      <c r="J878" s="5"/>
    </row>
    <row r="879" spans="5:10" ht="15.75" customHeight="1">
      <c r="E879" s="5"/>
      <c r="F879" s="5"/>
      <c r="G879" s="4"/>
      <c r="H879" s="4"/>
      <c r="I879" s="10"/>
      <c r="J879" s="5"/>
    </row>
    <row r="880" spans="5:10" ht="15.75" customHeight="1">
      <c r="E880" s="5"/>
      <c r="F880" s="5"/>
      <c r="G880" s="4"/>
      <c r="H880" s="4"/>
      <c r="I880" s="10"/>
      <c r="J880" s="5"/>
    </row>
    <row r="881" spans="5:10" ht="15.75" customHeight="1">
      <c r="E881" s="5"/>
      <c r="F881" s="5"/>
      <c r="G881" s="4"/>
      <c r="H881" s="4"/>
      <c r="I881" s="10"/>
      <c r="J881" s="5"/>
    </row>
    <row r="882" spans="5:10" ht="15.75" customHeight="1">
      <c r="E882" s="5"/>
      <c r="F882" s="5"/>
      <c r="G882" s="4"/>
      <c r="H882" s="4"/>
      <c r="I882" s="10"/>
      <c r="J882" s="5"/>
    </row>
    <row r="883" spans="5:10" ht="15.75" customHeight="1">
      <c r="E883" s="5"/>
      <c r="F883" s="5"/>
      <c r="G883" s="4"/>
      <c r="H883" s="4"/>
      <c r="I883" s="10"/>
      <c r="J883" s="5"/>
    </row>
    <row r="884" spans="5:10" ht="15.75" customHeight="1">
      <c r="E884" s="5"/>
      <c r="F884" s="5"/>
      <c r="G884" s="4"/>
      <c r="H884" s="4"/>
      <c r="I884" s="10"/>
      <c r="J884" s="5"/>
    </row>
    <row r="885" spans="5:10" ht="15.75" customHeight="1">
      <c r="E885" s="5"/>
      <c r="F885" s="5"/>
      <c r="G885" s="4"/>
      <c r="H885" s="4"/>
      <c r="I885" s="10"/>
      <c r="J885" s="5"/>
    </row>
    <row r="886" spans="5:10" ht="15.75" customHeight="1">
      <c r="E886" s="5"/>
      <c r="F886" s="5"/>
      <c r="G886" s="4"/>
      <c r="H886" s="4"/>
      <c r="I886" s="10"/>
      <c r="J886" s="5"/>
    </row>
    <row r="887" spans="5:10" ht="15.75" customHeight="1">
      <c r="E887" s="5"/>
      <c r="F887" s="5"/>
      <c r="G887" s="4"/>
      <c r="H887" s="4"/>
      <c r="I887" s="10"/>
      <c r="J887" s="5"/>
    </row>
    <row r="888" spans="5:10" ht="15.75" customHeight="1">
      <c r="E888" s="5"/>
      <c r="F888" s="5"/>
      <c r="G888" s="4"/>
      <c r="H888" s="4"/>
      <c r="I888" s="10"/>
      <c r="J888" s="5"/>
    </row>
    <row r="889" spans="5:10" ht="15.75" customHeight="1">
      <c r="E889" s="5"/>
      <c r="F889" s="5"/>
      <c r="G889" s="4"/>
      <c r="H889" s="4"/>
      <c r="I889" s="10"/>
      <c r="J889" s="5"/>
    </row>
    <row r="890" spans="5:10" ht="15.75" customHeight="1">
      <c r="E890" s="5"/>
      <c r="F890" s="5"/>
      <c r="G890" s="4"/>
      <c r="H890" s="4"/>
      <c r="I890" s="10"/>
      <c r="J890" s="5"/>
    </row>
    <row r="891" spans="5:10" ht="15.75" customHeight="1">
      <c r="E891" s="5"/>
      <c r="F891" s="5"/>
      <c r="G891" s="4"/>
      <c r="H891" s="4"/>
      <c r="I891" s="10"/>
      <c r="J891" s="5"/>
    </row>
    <row r="892" spans="5:10" ht="15.75" customHeight="1">
      <c r="E892" s="5"/>
      <c r="F892" s="5"/>
      <c r="G892" s="4"/>
      <c r="H892" s="4"/>
      <c r="I892" s="10"/>
      <c r="J892" s="5"/>
    </row>
    <row r="893" spans="5:10" ht="15.75" customHeight="1">
      <c r="E893" s="5"/>
      <c r="F893" s="5"/>
      <c r="G893" s="4"/>
      <c r="H893" s="4"/>
      <c r="I893" s="10"/>
      <c r="J893" s="5"/>
    </row>
    <row r="894" spans="5:10" ht="15.75" customHeight="1">
      <c r="E894" s="5"/>
      <c r="F894" s="5"/>
      <c r="G894" s="4"/>
      <c r="H894" s="4"/>
      <c r="I894" s="10"/>
      <c r="J894" s="5"/>
    </row>
    <row r="895" spans="5:10" ht="15.75" customHeight="1">
      <c r="E895" s="5"/>
      <c r="F895" s="5"/>
      <c r="G895" s="4"/>
      <c r="H895" s="4"/>
      <c r="I895" s="10"/>
      <c r="J895" s="5"/>
    </row>
    <row r="896" spans="5:10" ht="15.75" customHeight="1">
      <c r="E896" s="5"/>
      <c r="F896" s="5"/>
      <c r="G896" s="4"/>
      <c r="H896" s="4"/>
      <c r="I896" s="10"/>
      <c r="J896" s="5"/>
    </row>
    <row r="897" spans="5:10" ht="15.75" customHeight="1">
      <c r="E897" s="5"/>
      <c r="F897" s="5"/>
      <c r="G897" s="4"/>
      <c r="H897" s="4"/>
      <c r="I897" s="10"/>
      <c r="J897" s="5"/>
    </row>
    <row r="898" spans="5:10" ht="15.75" customHeight="1">
      <c r="E898" s="5"/>
      <c r="F898" s="5"/>
      <c r="G898" s="4"/>
      <c r="H898" s="4"/>
      <c r="I898" s="10"/>
      <c r="J898" s="5"/>
    </row>
    <row r="899" spans="5:10" ht="15.75" customHeight="1">
      <c r="E899" s="5"/>
      <c r="F899" s="5"/>
      <c r="G899" s="4"/>
      <c r="H899" s="4"/>
      <c r="I899" s="10"/>
      <c r="J899" s="5"/>
    </row>
    <row r="900" spans="5:10" ht="15.75" customHeight="1">
      <c r="E900" s="5"/>
      <c r="F900" s="5"/>
      <c r="G900" s="4"/>
      <c r="H900" s="4"/>
      <c r="I900" s="10"/>
      <c r="J900" s="5"/>
    </row>
    <row r="901" spans="5:10" ht="15.75" customHeight="1">
      <c r="E901" s="5"/>
      <c r="F901" s="5"/>
      <c r="G901" s="4"/>
      <c r="H901" s="4"/>
      <c r="I901" s="10"/>
      <c r="J901" s="5"/>
    </row>
    <row r="902" spans="5:10" ht="15.75" customHeight="1">
      <c r="E902" s="5"/>
      <c r="F902" s="5"/>
      <c r="G902" s="4"/>
      <c r="H902" s="4"/>
      <c r="I902" s="10"/>
      <c r="J902" s="5"/>
    </row>
    <row r="903" spans="5:10" ht="15.75" customHeight="1">
      <c r="E903" s="5"/>
      <c r="F903" s="5"/>
      <c r="G903" s="4"/>
      <c r="H903" s="4"/>
      <c r="I903" s="10"/>
      <c r="J903" s="5"/>
    </row>
    <row r="904" spans="5:10" ht="15.75" customHeight="1">
      <c r="E904" s="5"/>
      <c r="F904" s="5"/>
      <c r="G904" s="4"/>
      <c r="H904" s="4"/>
      <c r="I904" s="10"/>
      <c r="J904" s="5"/>
    </row>
    <row r="905" spans="5:10" ht="15.75" customHeight="1">
      <c r="E905" s="5"/>
      <c r="F905" s="5"/>
      <c r="G905" s="4"/>
      <c r="H905" s="4"/>
      <c r="I905" s="10"/>
      <c r="J905" s="5"/>
    </row>
    <row r="906" spans="5:10" ht="15.75" customHeight="1">
      <c r="E906" s="5"/>
      <c r="F906" s="5"/>
      <c r="G906" s="4"/>
      <c r="H906" s="4"/>
      <c r="I906" s="10"/>
      <c r="J906" s="5"/>
    </row>
    <row r="907" spans="5:10" ht="15.75" customHeight="1">
      <c r="E907" s="5"/>
      <c r="F907" s="5"/>
      <c r="G907" s="4"/>
      <c r="H907" s="4"/>
      <c r="I907" s="10"/>
      <c r="J907" s="5"/>
    </row>
    <row r="908" spans="5:10" ht="15.75" customHeight="1">
      <c r="E908" s="5"/>
      <c r="F908" s="5"/>
      <c r="G908" s="4"/>
      <c r="H908" s="4"/>
      <c r="I908" s="10"/>
      <c r="J908" s="5"/>
    </row>
    <row r="909" spans="5:10" ht="15.75" customHeight="1">
      <c r="E909" s="5"/>
      <c r="F909" s="5"/>
      <c r="G909" s="4"/>
      <c r="H909" s="4"/>
      <c r="I909" s="10"/>
      <c r="J909" s="5"/>
    </row>
    <row r="910" spans="5:10" ht="15.75" customHeight="1">
      <c r="E910" s="5"/>
      <c r="F910" s="5"/>
      <c r="G910" s="4"/>
      <c r="H910" s="4"/>
      <c r="I910" s="10"/>
      <c r="J910" s="5"/>
    </row>
    <row r="911" spans="5:10" ht="15.75" customHeight="1">
      <c r="E911" s="5"/>
      <c r="F911" s="5"/>
      <c r="G911" s="4"/>
      <c r="H911" s="4"/>
      <c r="I911" s="10"/>
      <c r="J911" s="5"/>
    </row>
    <row r="912" spans="5:10" ht="15.75" customHeight="1">
      <c r="E912" s="5"/>
      <c r="F912" s="5"/>
      <c r="G912" s="4"/>
      <c r="H912" s="4"/>
      <c r="I912" s="10"/>
      <c r="J912" s="5"/>
    </row>
    <row r="913" spans="5:10" ht="15.75" customHeight="1">
      <c r="E913" s="5"/>
      <c r="F913" s="5"/>
      <c r="G913" s="4"/>
      <c r="H913" s="4"/>
      <c r="I913" s="10"/>
      <c r="J913" s="5"/>
    </row>
    <row r="914" spans="5:10" ht="15.75" customHeight="1">
      <c r="E914" s="5"/>
      <c r="F914" s="5"/>
      <c r="G914" s="4"/>
      <c r="H914" s="4"/>
      <c r="I914" s="10"/>
      <c r="J914" s="5"/>
    </row>
    <row r="915" spans="5:10" ht="15.75" customHeight="1">
      <c r="E915" s="5"/>
      <c r="F915" s="5"/>
      <c r="G915" s="4"/>
      <c r="H915" s="4"/>
      <c r="I915" s="10"/>
      <c r="J915" s="5"/>
    </row>
    <row r="916" spans="5:10" ht="15.75" customHeight="1">
      <c r="E916" s="5"/>
      <c r="F916" s="5"/>
      <c r="G916" s="4"/>
      <c r="H916" s="4"/>
      <c r="I916" s="10"/>
      <c r="J916" s="5"/>
    </row>
    <row r="917" spans="5:10" ht="15.75" customHeight="1">
      <c r="E917" s="5"/>
      <c r="F917" s="5"/>
      <c r="G917" s="4"/>
      <c r="H917" s="4"/>
      <c r="I917" s="10"/>
      <c r="J917" s="5"/>
    </row>
    <row r="918" spans="5:10" ht="15.75" customHeight="1">
      <c r="E918" s="5"/>
      <c r="F918" s="5"/>
      <c r="G918" s="4"/>
      <c r="H918" s="4"/>
      <c r="I918" s="10"/>
      <c r="J918" s="5"/>
    </row>
    <row r="919" spans="5:10" ht="15.75" customHeight="1">
      <c r="E919" s="5"/>
      <c r="F919" s="5"/>
      <c r="G919" s="4"/>
      <c r="H919" s="4"/>
      <c r="I919" s="10"/>
      <c r="J919" s="5"/>
    </row>
    <row r="920" spans="5:10" ht="15.75" customHeight="1">
      <c r="E920" s="5"/>
      <c r="F920" s="5"/>
      <c r="G920" s="4"/>
      <c r="H920" s="4"/>
      <c r="I920" s="10"/>
      <c r="J920" s="5"/>
    </row>
    <row r="921" spans="5:10" ht="15.75" customHeight="1">
      <c r="E921" s="5"/>
      <c r="F921" s="5"/>
      <c r="G921" s="4"/>
      <c r="H921" s="4"/>
      <c r="I921" s="10"/>
      <c r="J921" s="5"/>
    </row>
    <row r="922" spans="5:10" ht="15.75" customHeight="1">
      <c r="E922" s="5"/>
      <c r="F922" s="5"/>
      <c r="G922" s="4"/>
      <c r="H922" s="4"/>
      <c r="I922" s="10"/>
      <c r="J922" s="5"/>
    </row>
    <row r="923" spans="5:10" ht="15.75" customHeight="1">
      <c r="E923" s="5"/>
      <c r="F923" s="5"/>
      <c r="G923" s="4"/>
      <c r="H923" s="4"/>
      <c r="I923" s="10"/>
      <c r="J923" s="5"/>
    </row>
    <row r="924" spans="5:10" ht="15.75" customHeight="1">
      <c r="E924" s="5"/>
      <c r="F924" s="5"/>
      <c r="G924" s="4"/>
      <c r="H924" s="4"/>
      <c r="I924" s="10"/>
      <c r="J924" s="5"/>
    </row>
    <row r="925" spans="5:10" ht="15.75" customHeight="1">
      <c r="E925" s="5"/>
      <c r="F925" s="5"/>
      <c r="G925" s="4"/>
      <c r="H925" s="4"/>
      <c r="I925" s="10"/>
      <c r="J925" s="5"/>
    </row>
    <row r="926" spans="5:10" ht="15.75" customHeight="1">
      <c r="E926" s="5"/>
      <c r="F926" s="5"/>
      <c r="G926" s="4"/>
      <c r="H926" s="4"/>
      <c r="I926" s="10"/>
      <c r="J926" s="5"/>
    </row>
    <row r="927" spans="5:10" ht="15.75" customHeight="1">
      <c r="E927" s="5"/>
      <c r="F927" s="5"/>
      <c r="G927" s="4"/>
      <c r="H927" s="4"/>
      <c r="I927" s="10"/>
      <c r="J927" s="5"/>
    </row>
    <row r="928" spans="5:10" ht="15.75" customHeight="1">
      <c r="E928" s="5"/>
      <c r="F928" s="5"/>
      <c r="G928" s="4"/>
      <c r="H928" s="4"/>
      <c r="I928" s="10"/>
      <c r="J928" s="5"/>
    </row>
    <row r="929" spans="5:10" ht="15.75" customHeight="1">
      <c r="E929" s="5"/>
      <c r="F929" s="5"/>
      <c r="G929" s="4"/>
      <c r="H929" s="4"/>
      <c r="I929" s="10"/>
      <c r="J929" s="5"/>
    </row>
    <row r="930" spans="5:10" ht="15.75" customHeight="1">
      <c r="E930" s="5"/>
      <c r="F930" s="5"/>
      <c r="G930" s="4"/>
      <c r="H930" s="4"/>
      <c r="I930" s="10"/>
      <c r="J930" s="5"/>
    </row>
    <row r="931" spans="5:10" ht="15.75" customHeight="1">
      <c r="E931" s="5"/>
      <c r="F931" s="5"/>
      <c r="G931" s="4"/>
      <c r="H931" s="4"/>
      <c r="I931" s="10"/>
      <c r="J931" s="5"/>
    </row>
    <row r="932" spans="5:10" ht="15.75" customHeight="1">
      <c r="E932" s="5"/>
      <c r="F932" s="5"/>
      <c r="G932" s="4"/>
      <c r="H932" s="4"/>
      <c r="I932" s="10"/>
      <c r="J932" s="5"/>
    </row>
    <row r="933" spans="5:10" ht="15.75" customHeight="1">
      <c r="E933" s="5"/>
      <c r="F933" s="5"/>
      <c r="G933" s="4"/>
      <c r="H933" s="4"/>
      <c r="I933" s="10"/>
      <c r="J933" s="5"/>
    </row>
    <row r="934" spans="5:10" ht="15.75" customHeight="1">
      <c r="E934" s="5"/>
      <c r="F934" s="5"/>
      <c r="G934" s="4"/>
      <c r="H934" s="4"/>
      <c r="I934" s="10"/>
      <c r="J934" s="5"/>
    </row>
    <row r="935" spans="5:10" ht="15.75" customHeight="1">
      <c r="E935" s="5"/>
      <c r="F935" s="5"/>
      <c r="G935" s="4"/>
      <c r="H935" s="4"/>
      <c r="I935" s="10"/>
      <c r="J935" s="5"/>
    </row>
    <row r="936" spans="5:10" ht="15.75" customHeight="1">
      <c r="E936" s="5"/>
      <c r="F936" s="5"/>
      <c r="G936" s="4"/>
      <c r="H936" s="4"/>
      <c r="I936" s="10"/>
      <c r="J936" s="5"/>
    </row>
    <row r="937" spans="5:10" ht="15.75" customHeight="1">
      <c r="E937" s="5"/>
      <c r="F937" s="5"/>
      <c r="G937" s="4"/>
      <c r="H937" s="4"/>
      <c r="I937" s="10"/>
      <c r="J937" s="5"/>
    </row>
    <row r="938" spans="5:10" ht="15.75" customHeight="1">
      <c r="E938" s="5"/>
      <c r="F938" s="5"/>
      <c r="G938" s="4"/>
      <c r="H938" s="4"/>
      <c r="I938" s="10"/>
      <c r="J938" s="5"/>
    </row>
    <row r="939" spans="5:10" ht="15.75" customHeight="1">
      <c r="E939" s="5"/>
      <c r="F939" s="5"/>
      <c r="G939" s="4"/>
      <c r="H939" s="4"/>
      <c r="I939" s="10"/>
      <c r="J939" s="5"/>
    </row>
    <row r="940" spans="5:10" ht="15.75" customHeight="1">
      <c r="E940" s="5"/>
      <c r="F940" s="5"/>
      <c r="G940" s="4"/>
      <c r="H940" s="4"/>
      <c r="I940" s="10"/>
      <c r="J940" s="5"/>
    </row>
    <row r="941" spans="5:10" ht="15.75" customHeight="1">
      <c r="E941" s="5"/>
      <c r="F941" s="5"/>
      <c r="G941" s="4"/>
      <c r="H941" s="4"/>
      <c r="I941" s="10"/>
      <c r="J941" s="5"/>
    </row>
    <row r="942" spans="5:10" ht="15.75" customHeight="1">
      <c r="E942" s="5"/>
      <c r="F942" s="5"/>
      <c r="G942" s="4"/>
      <c r="H942" s="4"/>
      <c r="I942" s="10"/>
      <c r="J942" s="5"/>
    </row>
    <row r="943" spans="5:10" ht="15.75" customHeight="1">
      <c r="E943" s="5"/>
      <c r="F943" s="5"/>
      <c r="G943" s="4"/>
      <c r="H943" s="4"/>
      <c r="I943" s="10"/>
      <c r="J943" s="5"/>
    </row>
    <row r="944" spans="5:10" ht="15.75" customHeight="1">
      <c r="E944" s="5"/>
      <c r="F944" s="5"/>
      <c r="G944" s="4"/>
      <c r="H944" s="4"/>
      <c r="I944" s="10"/>
      <c r="J944" s="5"/>
    </row>
    <row r="945" spans="5:10" ht="15.75" customHeight="1">
      <c r="E945" s="5"/>
      <c r="F945" s="5"/>
      <c r="G945" s="4"/>
      <c r="H945" s="4"/>
      <c r="I945" s="10"/>
      <c r="J945" s="5"/>
    </row>
    <row r="946" spans="5:10" ht="15.75" customHeight="1">
      <c r="E946" s="5"/>
      <c r="F946" s="5"/>
      <c r="G946" s="4"/>
      <c r="H946" s="4"/>
      <c r="I946" s="10"/>
      <c r="J946" s="5"/>
    </row>
    <row r="947" spans="5:10" ht="15.75" customHeight="1">
      <c r="E947" s="5"/>
      <c r="F947" s="5"/>
      <c r="G947" s="4"/>
      <c r="H947" s="4"/>
      <c r="I947" s="10"/>
      <c r="J947" s="5"/>
    </row>
    <row r="948" spans="5:10" ht="15.75" customHeight="1">
      <c r="E948" s="5"/>
      <c r="F948" s="5"/>
      <c r="G948" s="4"/>
      <c r="H948" s="4"/>
      <c r="I948" s="10"/>
      <c r="J948" s="5"/>
    </row>
    <row r="949" spans="5:10" ht="15.75" customHeight="1">
      <c r="E949" s="5"/>
      <c r="F949" s="5"/>
      <c r="G949" s="4"/>
      <c r="H949" s="4"/>
      <c r="I949" s="10"/>
      <c r="J949" s="5"/>
    </row>
    <row r="950" spans="5:10" ht="15.75" customHeight="1">
      <c r="E950" s="5"/>
      <c r="F950" s="5"/>
      <c r="G950" s="4"/>
      <c r="H950" s="4"/>
      <c r="I950" s="10"/>
      <c r="J950" s="5"/>
    </row>
    <row r="951" spans="5:10" ht="15.75" customHeight="1">
      <c r="E951" s="5"/>
      <c r="F951" s="5"/>
      <c r="G951" s="4"/>
      <c r="H951" s="4"/>
      <c r="I951" s="10"/>
      <c r="J951" s="5"/>
    </row>
    <row r="952" spans="5:10" ht="15.75" customHeight="1">
      <c r="E952" s="5"/>
      <c r="F952" s="5"/>
      <c r="G952" s="4"/>
      <c r="H952" s="4"/>
      <c r="I952" s="10"/>
      <c r="J952" s="5"/>
    </row>
    <row r="953" spans="5:10" ht="15.75" customHeight="1">
      <c r="E953" s="5"/>
      <c r="F953" s="5"/>
      <c r="G953" s="4"/>
      <c r="H953" s="4"/>
      <c r="I953" s="10"/>
      <c r="J953" s="5"/>
    </row>
    <row r="954" spans="5:10" ht="15.75" customHeight="1">
      <c r="E954" s="5"/>
      <c r="F954" s="5"/>
      <c r="G954" s="4"/>
      <c r="H954" s="4"/>
      <c r="I954" s="10"/>
      <c r="J954" s="5"/>
    </row>
    <row r="955" spans="5:10" ht="15.75" customHeight="1">
      <c r="E955" s="5"/>
      <c r="F955" s="5"/>
      <c r="G955" s="4"/>
      <c r="H955" s="4"/>
      <c r="I955" s="10"/>
      <c r="J955" s="5"/>
    </row>
    <row r="956" spans="5:10" ht="15.75" customHeight="1">
      <c r="E956" s="5"/>
      <c r="F956" s="5"/>
      <c r="G956" s="4"/>
      <c r="H956" s="4"/>
      <c r="I956" s="10"/>
      <c r="J956" s="5"/>
    </row>
    <row r="957" spans="5:10" ht="15.75" customHeight="1">
      <c r="E957" s="5"/>
      <c r="F957" s="5"/>
      <c r="G957" s="4"/>
      <c r="H957" s="4"/>
      <c r="I957" s="10"/>
      <c r="J957" s="5"/>
    </row>
    <row r="958" spans="5:10" ht="15.75" customHeight="1">
      <c r="E958" s="5"/>
      <c r="F958" s="5"/>
      <c r="G958" s="4"/>
      <c r="H958" s="4"/>
      <c r="I958" s="10"/>
      <c r="J958" s="5"/>
    </row>
    <row r="959" spans="5:10" ht="15.75" customHeight="1">
      <c r="E959" s="5"/>
      <c r="F959" s="5"/>
      <c r="G959" s="4"/>
      <c r="H959" s="4"/>
      <c r="I959" s="10"/>
      <c r="J959" s="5"/>
    </row>
    <row r="960" spans="5:10" ht="15.75" customHeight="1">
      <c r="E960" s="5"/>
      <c r="F960" s="5"/>
      <c r="G960" s="4"/>
      <c r="H960" s="4"/>
      <c r="I960" s="10"/>
      <c r="J960" s="5"/>
    </row>
    <row r="961" spans="5:10" ht="15.75" customHeight="1">
      <c r="E961" s="5"/>
      <c r="F961" s="5"/>
      <c r="G961" s="4"/>
      <c r="H961" s="4"/>
      <c r="I961" s="10"/>
      <c r="J961" s="5"/>
    </row>
    <row r="962" spans="5:10" ht="15.75" customHeight="1">
      <c r="E962" s="5"/>
      <c r="F962" s="5"/>
      <c r="G962" s="4"/>
      <c r="H962" s="4"/>
      <c r="I962" s="10"/>
      <c r="J962" s="5"/>
    </row>
    <row r="963" spans="5:10" ht="15.75" customHeight="1">
      <c r="E963" s="5"/>
      <c r="F963" s="5"/>
      <c r="G963" s="4"/>
      <c r="H963" s="4"/>
      <c r="I963" s="10"/>
      <c r="J963" s="5"/>
    </row>
    <row r="964" spans="5:10" ht="15.75" customHeight="1">
      <c r="E964" s="5"/>
      <c r="F964" s="5"/>
      <c r="G964" s="4"/>
      <c r="H964" s="4"/>
      <c r="I964" s="10"/>
      <c r="J964" s="5"/>
    </row>
    <row r="965" spans="5:10" ht="15.75" customHeight="1">
      <c r="E965" s="5"/>
      <c r="F965" s="5"/>
      <c r="G965" s="4"/>
      <c r="H965" s="4"/>
      <c r="I965" s="10"/>
      <c r="J965" s="5"/>
    </row>
    <row r="966" spans="5:10" ht="15.75" customHeight="1">
      <c r="E966" s="5"/>
      <c r="F966" s="5"/>
      <c r="G966" s="4"/>
      <c r="H966" s="4"/>
      <c r="I966" s="10"/>
      <c r="J966" s="5"/>
    </row>
    <row r="967" spans="5:10" ht="15.75" customHeight="1">
      <c r="E967" s="5"/>
      <c r="F967" s="5"/>
      <c r="G967" s="4"/>
      <c r="H967" s="4"/>
      <c r="I967" s="10"/>
      <c r="J967" s="5"/>
    </row>
    <row r="968" spans="5:10" ht="15.75" customHeight="1">
      <c r="E968" s="5"/>
      <c r="F968" s="5"/>
      <c r="G968" s="4"/>
      <c r="H968" s="4"/>
      <c r="I968" s="10"/>
      <c r="J968" s="5"/>
    </row>
    <row r="969" spans="5:10" ht="15.75" customHeight="1">
      <c r="E969" s="5"/>
      <c r="F969" s="5"/>
      <c r="G969" s="4"/>
      <c r="H969" s="4"/>
      <c r="I969" s="10"/>
      <c r="J969" s="5"/>
    </row>
    <row r="970" spans="5:10" ht="15.75" customHeight="1">
      <c r="E970" s="5"/>
      <c r="F970" s="5"/>
      <c r="G970" s="4"/>
      <c r="H970" s="4"/>
      <c r="I970" s="10"/>
      <c r="J970" s="5"/>
    </row>
    <row r="971" spans="5:10" ht="15.75" customHeight="1">
      <c r="E971" s="5"/>
      <c r="F971" s="5"/>
      <c r="G971" s="4"/>
      <c r="H971" s="4"/>
      <c r="I971" s="10"/>
      <c r="J971" s="5"/>
    </row>
    <row r="972" spans="5:10" ht="15.75" customHeight="1">
      <c r="E972" s="5"/>
      <c r="F972" s="5"/>
      <c r="G972" s="4"/>
      <c r="H972" s="4"/>
      <c r="I972" s="10"/>
      <c r="J972" s="5"/>
    </row>
    <row r="973" spans="5:10" ht="15.75" customHeight="1">
      <c r="E973" s="5"/>
      <c r="F973" s="5"/>
      <c r="G973" s="4"/>
      <c r="H973" s="4"/>
      <c r="I973" s="10"/>
      <c r="J973" s="5"/>
    </row>
    <row r="974" spans="5:10" ht="15.75" customHeight="1">
      <c r="E974" s="5"/>
      <c r="F974" s="5"/>
      <c r="G974" s="4"/>
      <c r="H974" s="4"/>
      <c r="I974" s="10"/>
      <c r="J974" s="5"/>
    </row>
    <row r="975" spans="5:10" ht="15.75" customHeight="1">
      <c r="E975" s="5"/>
      <c r="F975" s="5"/>
      <c r="G975" s="4"/>
      <c r="H975" s="4"/>
      <c r="I975" s="10"/>
      <c r="J975" s="5"/>
    </row>
    <row r="976" spans="5:10" ht="15.75" customHeight="1">
      <c r="E976" s="5"/>
      <c r="F976" s="5"/>
      <c r="G976" s="4"/>
      <c r="H976" s="4"/>
      <c r="I976" s="10"/>
      <c r="J976" s="5"/>
    </row>
    <row r="977" spans="5:10" ht="15.75" customHeight="1">
      <c r="E977" s="5"/>
      <c r="F977" s="5"/>
      <c r="G977" s="4"/>
      <c r="H977" s="4"/>
      <c r="I977" s="10"/>
      <c r="J977" s="5"/>
    </row>
    <row r="978" spans="5:10" ht="15.75" customHeight="1">
      <c r="E978" s="5"/>
      <c r="F978" s="5"/>
      <c r="G978" s="4"/>
      <c r="H978" s="4"/>
      <c r="I978" s="10"/>
      <c r="J978" s="5"/>
    </row>
    <row r="979" spans="5:10" ht="15.75" customHeight="1">
      <c r="E979" s="5"/>
      <c r="F979" s="5"/>
      <c r="G979" s="4"/>
      <c r="H979" s="4"/>
      <c r="I979" s="10"/>
      <c r="J979" s="5"/>
    </row>
    <row r="980" spans="5:10" ht="15.75" customHeight="1">
      <c r="E980" s="5"/>
      <c r="F980" s="5"/>
      <c r="G980" s="4"/>
      <c r="H980" s="4"/>
      <c r="I980" s="10"/>
      <c r="J980" s="5"/>
    </row>
    <row r="981" spans="5:10" ht="15.75" customHeight="1">
      <c r="E981" s="5"/>
      <c r="F981" s="5"/>
      <c r="G981" s="4"/>
      <c r="H981" s="4"/>
      <c r="I981" s="10"/>
      <c r="J981" s="5"/>
    </row>
    <row r="982" spans="5:10" ht="15.75" customHeight="1">
      <c r="E982" s="5"/>
      <c r="F982" s="5"/>
      <c r="G982" s="4"/>
      <c r="H982" s="4"/>
      <c r="I982" s="10"/>
      <c r="J982" s="5"/>
    </row>
    <row r="983" spans="5:10" ht="15.75" customHeight="1">
      <c r="E983" s="5"/>
      <c r="F983" s="5"/>
      <c r="G983" s="4"/>
      <c r="H983" s="4"/>
      <c r="I983" s="10"/>
      <c r="J983" s="5"/>
    </row>
    <row r="984" spans="5:10" ht="15.75" customHeight="1">
      <c r="E984" s="5"/>
      <c r="F984" s="5"/>
      <c r="G984" s="4"/>
      <c r="H984" s="4"/>
      <c r="I984" s="10"/>
      <c r="J984" s="5"/>
    </row>
    <row r="985" spans="5:10" ht="15.75" customHeight="1">
      <c r="E985" s="5"/>
      <c r="F985" s="5"/>
      <c r="G985" s="4"/>
      <c r="H985" s="4"/>
      <c r="I985" s="10"/>
      <c r="J985" s="5"/>
    </row>
    <row r="986" spans="5:10" ht="15.75" customHeight="1">
      <c r="E986" s="5"/>
      <c r="F986" s="5"/>
      <c r="G986" s="4"/>
      <c r="H986" s="4"/>
      <c r="I986" s="10"/>
      <c r="J986" s="5"/>
    </row>
    <row r="987" spans="5:10" ht="15.75" customHeight="1">
      <c r="E987" s="5"/>
      <c r="F987" s="5"/>
      <c r="G987" s="4"/>
      <c r="H987" s="4"/>
      <c r="I987" s="10"/>
      <c r="J987" s="5"/>
    </row>
    <row r="988" spans="5:10" ht="15.75" customHeight="1">
      <c r="E988" s="5"/>
      <c r="F988" s="5"/>
      <c r="G988" s="4"/>
      <c r="H988" s="4"/>
      <c r="I988" s="10"/>
      <c r="J988" s="5"/>
    </row>
    <row r="989" spans="5:10" ht="15.75" customHeight="1">
      <c r="E989" s="5"/>
      <c r="F989" s="5"/>
      <c r="G989" s="4"/>
      <c r="H989" s="4"/>
      <c r="I989" s="10"/>
      <c r="J989" s="5"/>
    </row>
    <row r="990" spans="5:10" ht="15.75" customHeight="1">
      <c r="E990" s="5"/>
      <c r="F990" s="5"/>
      <c r="G990" s="4"/>
      <c r="H990" s="4"/>
      <c r="I990" s="10"/>
      <c r="J990" s="5"/>
    </row>
    <row r="991" spans="5:10" ht="15.75" customHeight="1">
      <c r="E991" s="5"/>
      <c r="F991" s="5"/>
      <c r="G991" s="4"/>
      <c r="H991" s="4"/>
      <c r="I991" s="10"/>
      <c r="J991" s="5"/>
    </row>
    <row r="992" spans="5:10" ht="15.75" customHeight="1">
      <c r="E992" s="5"/>
      <c r="F992" s="5"/>
      <c r="G992" s="4"/>
      <c r="H992" s="4"/>
      <c r="I992" s="10"/>
      <c r="J992" s="5"/>
    </row>
    <row r="993" spans="5:10" ht="15.75" customHeight="1">
      <c r="E993" s="5"/>
      <c r="F993" s="5"/>
      <c r="G993" s="4"/>
      <c r="H993" s="4"/>
      <c r="I993" s="10"/>
      <c r="J993" s="5"/>
    </row>
    <row r="994" spans="5:10" ht="15.75" customHeight="1">
      <c r="E994" s="5"/>
      <c r="F994" s="5"/>
      <c r="G994" s="4"/>
      <c r="H994" s="4"/>
      <c r="I994" s="10"/>
      <c r="J994" s="5"/>
    </row>
    <row r="995" spans="5:10" ht="15.75" customHeight="1">
      <c r="E995" s="5"/>
      <c r="F995" s="5"/>
      <c r="G995" s="4"/>
      <c r="H995" s="4"/>
      <c r="I995" s="10"/>
      <c r="J995" s="5"/>
    </row>
    <row r="996" spans="5:10" ht="15.75" customHeight="1">
      <c r="E996" s="5"/>
      <c r="F996" s="5"/>
      <c r="G996" s="4"/>
      <c r="H996" s="4"/>
      <c r="I996" s="10"/>
      <c r="J996" s="5"/>
    </row>
    <row r="997" spans="5:10" ht="15.75" customHeight="1">
      <c r="E997" s="5"/>
      <c r="F997" s="5"/>
      <c r="G997" s="4"/>
      <c r="H997" s="4"/>
      <c r="I997" s="10"/>
      <c r="J997" s="5"/>
    </row>
    <row r="998" spans="5:10" ht="15.75" customHeight="1">
      <c r="E998" s="5"/>
      <c r="F998" s="5"/>
      <c r="G998" s="4"/>
      <c r="H998" s="4"/>
      <c r="I998" s="10"/>
      <c r="J998" s="5"/>
    </row>
    <row r="999" spans="5:10" ht="15.75" customHeight="1">
      <c r="E999" s="5"/>
      <c r="F999" s="5"/>
      <c r="G999" s="4"/>
      <c r="H999" s="4"/>
      <c r="I999" s="10"/>
      <c r="J999" s="5"/>
    </row>
    <row r="1000" spans="5:10" ht="15.75" customHeight="1">
      <c r="E1000" s="5"/>
      <c r="F1000" s="5"/>
      <c r="G1000" s="4"/>
      <c r="H1000" s="4"/>
      <c r="I1000" s="10"/>
      <c r="J1000" s="5"/>
    </row>
    <row r="1001" spans="5:10" ht="15.75" customHeight="1">
      <c r="E1001" s="5"/>
      <c r="F1001" s="5"/>
      <c r="G1001" s="4"/>
      <c r="H1001" s="4"/>
      <c r="I1001" s="10"/>
      <c r="J1001" s="5"/>
    </row>
    <row r="1002" spans="5:10" ht="15.75" customHeight="1">
      <c r="E1002" s="5"/>
      <c r="F1002" s="5"/>
      <c r="G1002" s="4"/>
      <c r="H1002" s="4"/>
      <c r="I1002" s="10"/>
      <c r="J1002" s="5"/>
    </row>
  </sheetData>
  <mergeCells count="1">
    <mergeCell ref="A1:J2"/>
  </mergeCells>
  <conditionalFormatting sqref="J4:J205">
    <cfRule type="cellIs" dxfId="3" priority="1" operator="greaterThanOrEqual">
      <formula>0</formula>
    </cfRule>
  </conditionalFormatting>
  <conditionalFormatting sqref="J4:J205">
    <cfRule type="cellIs" dxfId="2" priority="2" operator="lessThan">
      <formula>0</formula>
    </cfRule>
  </conditionalFormatting>
  <conditionalFormatting sqref="I4:I205">
    <cfRule type="cellIs" dxfId="1" priority="3" operator="greaterThanOrEqual">
      <formula>0</formula>
    </cfRule>
  </conditionalFormatting>
  <conditionalFormatting sqref="I4:I205">
    <cfRule type="cellIs" dxfId="0" priority="4" operator="lessThan">
      <formula>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Kaushik</cp:lastModifiedBy>
  <dcterms:modified xsi:type="dcterms:W3CDTF">2019-01-18T06:10:18Z</dcterms:modified>
</cp:coreProperties>
</file>